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<sst xmlns="http://schemas.openxmlformats.org/spreadsheetml/2006/main" count="16052" uniqueCount="3825">
  <si>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</si>
  <si>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</si>
  <si>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</si>
  <si>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</si>
  <si>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</si>
  <si>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</si>
  <si>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</si>
  <si>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</si>
  <si>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</si>
  <si>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</si>
  <si>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</si>
  <si>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</si>
  <si>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</si>
  <si>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26570268</t>
  </si>
  <si>
    <t>Flag_Row_Size</t>
  </si>
  <si>
    <t>Субъект РФ</t>
  </si>
  <si>
    <t>Республика Бурятия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</si>
  <si>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</si>
  <si>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</si>
  <si>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</si>
  <si>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</si>
  <si>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</si>
  <si>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</si>
  <si>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</si>
  <si>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</si>
  <si>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</si>
  <si>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</si>
  <si>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</si>
  <si>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</si>
  <si>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</si>
  <si>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</si>
  <si>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</si>
  <si>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</si>
  <si>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</si>
  <si>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</si>
  <si>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</si>
  <si>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</si>
  <si>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</si>
  <si>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</si>
  <si>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</si>
  <si>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</si>
  <si>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</si>
  <si>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</si>
  <si>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</si>
  <si>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</si>
  <si>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</si>
  <si>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Улан-Удэнский ЛВРЗ - филиал ОАО "ЖДРМ"</t>
  </si>
  <si>
    <t>Наименование (описание) обособленного подразделения</t>
  </si>
  <si>
    <t>ИНН</t>
  </si>
  <si>
    <t>7715729877</t>
  </si>
  <si>
    <t>КПП</t>
  </si>
  <si>
    <t>032643001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</si>
  <si>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</si>
  <si>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</si>
  <si>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</si>
  <si>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</si>
  <si>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</si>
  <si>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</si>
  <si>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</si>
  <si>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</si>
  <si>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</si>
  <si>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</si>
  <si>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</si>
  <si>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</si>
  <si>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</si>
  <si>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</si>
  <si>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</si>
  <si>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</si>
  <si>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</si>
  <si>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670002, Улан-Удэ, ул.Лимонова 2б</t>
  </si>
  <si>
    <t>Фамилия, имя, отчество руководителя</t>
  </si>
  <si>
    <t>Заборских Сергей Александрович</t>
  </si>
  <si>
    <t>Ответственный за заполнение формы</t>
  </si>
  <si>
    <t>Фамилия, имя, отчество</t>
  </si>
  <si>
    <t>Андреев Александр Геннадьевич</t>
  </si>
  <si>
    <t>Должность</t>
  </si>
  <si>
    <t>главный энергетик</t>
  </si>
  <si>
    <t>Контактный телефон</t>
  </si>
  <si>
    <t>8(3012)44-88-10</t>
  </si>
  <si>
    <t>E-mail</t>
  </si>
  <si>
    <t>AndreevAG1@ao-zdrm.ru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</si>
  <si>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</si>
  <si>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</si>
  <si>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</si>
  <si>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</si>
  <si>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</si>
  <si>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</si>
  <si>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</si>
  <si>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</si>
  <si>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</si>
  <si>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</si>
  <si>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</si>
  <si>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</si>
  <si>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</si>
  <si>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</si>
  <si>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</si>
  <si>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</si>
  <si>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</si>
  <si>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</si>
  <si>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Город Улан-Удэ</t>
  </si>
  <si>
    <t>81701000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</si>
  <si>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</si>
  <si>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</si>
  <si>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</si>
  <si>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</si>
  <si>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</si>
  <si>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</si>
  <si>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</si>
  <si>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</si>
  <si>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</si>
  <si>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</si>
  <si>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</si>
  <si>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</si>
  <si>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</si>
  <si>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</si>
  <si>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</si>
  <si>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</si>
  <si>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</si>
  <si>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</si>
  <si>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</si>
  <si>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</si>
  <si>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</si>
  <si>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</si>
  <si>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</si>
  <si>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</si>
  <si>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</si>
  <si>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</si>
  <si>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</si>
  <si>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</si>
  <si>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</si>
  <si>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</si>
  <si>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</si>
  <si>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</si>
  <si>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</si>
  <si>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</si>
  <si>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</si>
  <si>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</si>
  <si>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</si>
  <si>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</si>
  <si>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</si>
  <si>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</si>
  <si>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</si>
  <si>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</si>
  <si>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</si>
  <si>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</si>
  <si>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</si>
  <si>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</si>
  <si>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</si>
  <si>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</si>
  <si>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</si>
  <si>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</si>
  <si>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</si>
  <si>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</si>
  <si>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</si>
  <si>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</si>
  <si>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</si>
  <si>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</si>
  <si>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</si>
  <si>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</si>
  <si>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</si>
  <si>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</si>
  <si>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</si>
  <si>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</si>
  <si>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</si>
  <si>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</si>
  <si>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</si>
  <si>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</si>
  <si>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</si>
  <si>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</si>
  <si>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</si>
  <si>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</si>
  <si>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</si>
  <si>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</si>
  <si>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</si>
  <si>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</si>
  <si>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</si>
  <si>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</si>
  <si>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</si>
  <si>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</si>
  <si>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</si>
  <si>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</si>
  <si>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</si>
  <si>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</si>
  <si>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</si>
  <si>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</si>
  <si>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</si>
  <si>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</si>
  <si>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</si>
  <si>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</si>
  <si>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</si>
  <si>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</si>
  <si>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</si>
  <si>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</si>
  <si>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</si>
  <si>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</si>
  <si>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</si>
  <si>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</si>
  <si>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</si>
  <si>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</si>
  <si>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</si>
  <si>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</si>
  <si>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</si>
  <si>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</si>
  <si>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</si>
  <si>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</si>
  <si>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</si>
  <si>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</si>
  <si>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</si>
  <si>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</si>
  <si>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</si>
  <si>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</si>
  <si>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</si>
  <si>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</si>
  <si>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</si>
  <si>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</si>
  <si>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</si>
  <si>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</si>
  <si>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</si>
  <si>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</si>
  <si>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</si>
  <si>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</si>
  <si>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</si>
  <si>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</si>
  <si>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</si>
  <si>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</si>
  <si>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</si>
  <si>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</si>
  <si>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</si>
  <si>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</si>
  <si>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</si>
  <si>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</si>
  <si>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</si>
  <si>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</si>
  <si>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</si>
  <si>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</si>
  <si>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</si>
  <si>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</si>
  <si>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</si>
  <si>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</si>
  <si>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</si>
  <si>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</si>
  <si>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</si>
  <si>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</si>
  <si>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</si>
  <si>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</si>
  <si>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</si>
  <si>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</si>
  <si>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</si>
  <si>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</si>
  <si>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</si>
  <si>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</si>
  <si>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</si>
  <si>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</si>
  <si>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</si>
  <si>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</si>
  <si>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</si>
  <si>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</si>
  <si>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</si>
  <si>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</si>
  <si>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</si>
  <si>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</si>
  <si>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</si>
  <si>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</si>
  <si>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</si>
  <si>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</si>
  <si>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</si>
  <si>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</si>
  <si>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</si>
  <si>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</si>
  <si>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</si>
  <si>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</si>
  <si>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</si>
  <si>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</si>
  <si>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</si>
  <si>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</si>
  <si>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</si>
  <si>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</si>
  <si>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</si>
  <si>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</si>
  <si>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</si>
  <si>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</si>
  <si>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</si>
  <si>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</si>
  <si>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</si>
  <si>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</si>
  <si>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</si>
  <si>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</si>
  <si>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</si>
  <si>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</si>
  <si>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</si>
  <si>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</si>
  <si>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</si>
  <si>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</si>
  <si>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</si>
  <si>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</si>
  <si>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</si>
  <si>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</si>
  <si>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</si>
  <si>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</si>
  <si>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</si>
  <si>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</si>
  <si>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</si>
  <si>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</si>
  <si>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</si>
  <si>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</si>
  <si>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</si>
  <si>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</si>
  <si>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</si>
  <si>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</si>
  <si>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</si>
  <si>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</si>
  <si>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</si>
  <si>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</si>
  <si>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</si>
  <si>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</si>
  <si>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</si>
  <si>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</si>
  <si>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</si>
  <si>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</si>
  <si>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</si>
  <si>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</si>
  <si>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</si>
  <si>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</si>
  <si>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</si>
  <si>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</si>
  <si>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</si>
  <si>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</si>
  <si>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</si>
  <si>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</si>
  <si>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</si>
  <si>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</si>
  <si>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</si>
  <si>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</si>
  <si>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</si>
  <si>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</si>
  <si>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</si>
  <si>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</si>
  <si>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</si>
  <si>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</si>
  <si>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</si>
  <si>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</si>
  <si>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</si>
  <si>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</si>
  <si>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</si>
  <si>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</si>
  <si>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</si>
  <si>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</si>
  <si>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</si>
  <si>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</si>
  <si>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</si>
  <si>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</si>
  <si>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</si>
  <si>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</si>
  <si>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</si>
  <si>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</si>
  <si>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</si>
  <si>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</si>
  <si>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</si>
  <si>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</si>
  <si>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</si>
  <si>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</si>
  <si>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</si>
  <si>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</si>
  <si>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</si>
  <si>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</si>
  <si>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</si>
  <si>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</si>
  <si>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</si>
  <si>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</si>
  <si>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</si>
  <si>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</si>
  <si>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</si>
  <si>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</si>
  <si>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</si>
  <si>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</si>
  <si>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</si>
  <si>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</si>
  <si>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</si>
  <si>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</si>
  <si>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</si>
  <si>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</si>
  <si>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</si>
  <si>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</si>
  <si>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</si>
  <si>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</si>
  <si>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</si>
  <si>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</si>
  <si>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</si>
  <si>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</si>
  <si>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</si>
  <si>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</si>
  <si>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</si>
  <si>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</si>
  <si>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</si>
  <si>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</si>
  <si>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</si>
  <si>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</si>
  <si>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</si>
  <si>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</si>
  <si>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</si>
  <si>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</si>
  <si>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</si>
  <si>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</si>
  <si>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</si>
  <si>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</si>
  <si>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</si>
  <si>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</si>
  <si>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</si>
  <si>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</si>
  <si>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</si>
  <si>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</si>
  <si>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</si>
  <si>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</si>
  <si>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</si>
  <si>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</si>
  <si>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</si>
  <si>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</si>
  <si>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</si>
  <si>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</si>
  <si>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</si>
  <si>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</si>
  <si>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</si>
  <si>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</si>
  <si>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</si>
  <si>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</si>
  <si>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</si>
  <si>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</si>
  <si>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</si>
  <si>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</si>
  <si>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</si>
  <si>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</si>
  <si>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</si>
  <si>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</si>
  <si>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</si>
  <si>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</si>
  <si>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</si>
  <si>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</si>
  <si>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</si>
  <si>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</si>
  <si>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</si>
  <si>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</si>
  <si>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</si>
  <si>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</si>
  <si>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</si>
  <si>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</si>
  <si>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</si>
  <si>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</si>
  <si>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</si>
  <si>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</si>
  <si>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</si>
  <si>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</si>
  <si>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</si>
  <si>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</si>
  <si>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</si>
  <si>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</si>
  <si>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</si>
  <si>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</si>
  <si>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</si>
  <si>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</si>
  <si>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</si>
  <si>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</si>
  <si>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</si>
  <si>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</si>
  <si>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</si>
  <si>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</si>
  <si>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</si>
  <si>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</si>
  <si>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</si>
  <si>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</si>
  <si>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</si>
  <si>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</si>
  <si>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</si>
  <si>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</si>
  <si>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</si>
  <si>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</si>
  <si>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</si>
  <si>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</si>
  <si>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</si>
  <si>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</si>
  <si>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</si>
  <si>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</si>
  <si>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</si>
  <si>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</si>
  <si>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</si>
  <si>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</si>
  <si>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</si>
  <si>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</si>
  <si>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</si>
  <si>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</si>
  <si>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</si>
  <si>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</si>
  <si>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</si>
  <si>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</si>
  <si>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</si>
  <si>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</si>
  <si>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</si>
  <si>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</si>
  <si>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</si>
  <si>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</si>
  <si>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</si>
  <si>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</si>
  <si>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</si>
  <si>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</si>
  <si>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</si>
  <si>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</si>
  <si>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</si>
  <si>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</si>
  <si>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</si>
  <si>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</si>
  <si>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</si>
  <si>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</si>
  <si>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</si>
  <si>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</si>
  <si>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</si>
  <si>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</si>
  <si>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</si>
  <si>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</si>
  <si>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</si>
  <si>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</si>
  <si>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</si>
  <si>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</si>
  <si>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</si>
  <si>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</si>
  <si>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</si>
  <si>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</si>
  <si>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</si>
  <si>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</si>
  <si>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</si>
  <si>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</si>
  <si>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</si>
  <si>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</si>
  <si>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</si>
  <si>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</si>
  <si>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</si>
  <si>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</si>
  <si>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</si>
  <si>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</si>
  <si>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</si>
  <si>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</si>
  <si>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</si>
  <si>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</si>
  <si>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</si>
  <si>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</si>
  <si>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</si>
  <si>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</si>
  <si>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</si>
  <si>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</si>
  <si>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</si>
  <si>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</si>
  <si>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</si>
  <si>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</si>
  <si>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</si>
  <si>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</si>
  <si>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</si>
  <si>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</si>
  <si>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</si>
  <si>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</si>
  <si>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</si>
  <si>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</si>
  <si>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</si>
  <si>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</si>
  <si>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</si>
  <si>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</si>
  <si>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</si>
  <si>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</si>
  <si>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</si>
  <si>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</si>
  <si>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</si>
  <si>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</si>
  <si>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</si>
  <si>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</si>
  <si>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</si>
  <si>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</si>
  <si>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</si>
  <si>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</si>
  <si>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</si>
  <si>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</si>
  <si>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</si>
  <si>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</si>
  <si>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</si>
  <si>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</si>
  <si>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</si>
  <si>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</si>
  <si>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</si>
  <si>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</si>
  <si>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</si>
  <si>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</si>
  <si>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</si>
  <si>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</si>
  <si>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</si>
  <si>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</si>
  <si>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</si>
  <si>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</si>
  <si>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</si>
  <si>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</si>
  <si>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</si>
  <si>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</si>
  <si>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</si>
  <si>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</si>
  <si>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</si>
  <si>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</si>
  <si>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</si>
  <si>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</si>
  <si>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</si>
  <si>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</si>
  <si>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</si>
  <si>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</si>
  <si>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</si>
  <si>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</si>
  <si>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</si>
  <si>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</si>
  <si>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</si>
  <si>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</si>
  <si>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</si>
  <si>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</si>
  <si>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</si>
  <si>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</si>
  <si>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</si>
  <si>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</si>
  <si>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</si>
  <si>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</si>
  <si>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</si>
  <si>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</si>
  <si>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</si>
  <si>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</si>
  <si>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</si>
  <si>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</si>
  <si>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</si>
  <si>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</si>
  <si>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</si>
  <si>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</si>
  <si>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</si>
  <si>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</si>
  <si>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</si>
  <si>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</si>
  <si>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</si>
  <si>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</si>
  <si>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</si>
  <si>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</si>
  <si>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</si>
  <si>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</si>
  <si>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</si>
  <si>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</si>
  <si>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</si>
  <si>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</si>
  <si>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</si>
  <si>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</si>
  <si>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</si>
  <si>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</si>
  <si>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</si>
  <si>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</si>
  <si>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</si>
  <si>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</si>
  <si>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</si>
  <si>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</si>
  <si>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</si>
  <si>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</si>
  <si>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</si>
  <si>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</si>
  <si>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</si>
  <si>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</si>
  <si>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</si>
  <si>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</si>
  <si>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</si>
  <si>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</si>
  <si>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</si>
  <si>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</si>
  <si>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</si>
  <si>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</si>
  <si>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</si>
  <si>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</si>
  <si>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</si>
  <si>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</si>
  <si>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</si>
  <si>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</si>
  <si>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</si>
  <si>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</si>
  <si>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</si>
  <si>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</si>
  <si>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</si>
  <si>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</si>
  <si>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</si>
  <si>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</si>
  <si>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</si>
  <si>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</si>
  <si>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</si>
  <si>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</si>
  <si>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</si>
  <si>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</si>
  <si>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</si>
  <si>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</si>
  <si>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</si>
  <si>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</si>
  <si>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</si>
  <si>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</si>
  <si>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</si>
  <si>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</si>
  <si>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</si>
  <si>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</si>
  <si>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</si>
  <si>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</si>
  <si>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</si>
  <si>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</si>
  <si>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</si>
  <si>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</si>
  <si>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</si>
  <si>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</si>
  <si>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</si>
  <si>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</si>
  <si>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</si>
  <si>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</si>
  <si>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</si>
  <si>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</si>
  <si>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</si>
  <si>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</si>
  <si>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</si>
  <si>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</si>
  <si>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</si>
  <si>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</si>
  <si>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</si>
  <si>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</si>
  <si>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</si>
  <si>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</si>
  <si>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</si>
  <si>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</si>
  <si>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</si>
  <si>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</si>
  <si>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</si>
  <si>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</si>
  <si>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</si>
  <si>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</si>
  <si>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</si>
  <si>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</si>
  <si>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</si>
  <si>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</si>
  <si>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</si>
  <si>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</si>
  <si>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</si>
  <si>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</si>
  <si>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</si>
  <si>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</si>
  <si>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</si>
  <si>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</si>
  <si>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</si>
  <si>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</si>
  <si>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</si>
  <si>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</si>
  <si>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</si>
  <si>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</si>
  <si>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</si>
  <si>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</si>
  <si>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</si>
  <si>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</si>
  <si>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</si>
  <si>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</si>
  <si>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</si>
  <si>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</si>
  <si>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</si>
  <si>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</si>
  <si>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</si>
  <si>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</si>
  <si>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</si>
  <si>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</si>
  <si>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</si>
  <si>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</si>
  <si>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</si>
  <si>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</si>
  <si>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</si>
  <si>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</si>
  <si>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</si>
  <si>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</si>
  <si>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</si>
  <si>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</si>
  <si>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</si>
  <si>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</si>
  <si>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</si>
  <si>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</si>
  <si>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</si>
  <si>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</si>
  <si>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</si>
  <si>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</si>
  <si>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</si>
  <si>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</si>
  <si>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</si>
  <si>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</si>
  <si>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</si>
  <si>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</si>
  <si>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</si>
  <si>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</si>
  <si>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</si>
  <si>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</si>
  <si>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</si>
  <si>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</si>
  <si>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</si>
  <si>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</si>
  <si>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</si>
  <si>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</si>
  <si>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</si>
  <si>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</si>
  <si>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</si>
  <si>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</si>
  <si>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</si>
  <si>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</si>
  <si>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</si>
  <si>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</si>
  <si>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</si>
  <si>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</si>
  <si>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</si>
  <si>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</si>
  <si>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</si>
  <si>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</si>
  <si>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</si>
  <si>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</si>
  <si>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</si>
  <si>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</si>
  <si>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</si>
  <si>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</si>
  <si>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</si>
  <si>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</si>
  <si>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</si>
  <si>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</si>
  <si>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</si>
  <si>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</si>
  <si>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</si>
  <si>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</si>
  <si>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</si>
  <si>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</si>
  <si>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</si>
  <si>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</si>
  <si>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</si>
  <si>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</si>
  <si>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</si>
  <si>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</si>
  <si>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</si>
  <si>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</si>
  <si>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</si>
  <si>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</si>
  <si>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</si>
  <si>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</si>
  <si>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</si>
  <si>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</si>
  <si>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</si>
  <si>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</si>
  <si>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</si>
  <si>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</si>
  <si>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</si>
  <si>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</si>
  <si>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</si>
  <si>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</si>
  <si>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</si>
  <si>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</si>
  <si>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</si>
  <si>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</si>
  <si>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</si>
  <si>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</si>
  <si>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</si>
  <si>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</si>
  <si>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</si>
  <si>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</si>
  <si>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</si>
  <si>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</si>
  <si>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</si>
  <si>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</si>
  <si>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</si>
  <si>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</si>
  <si>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</si>
  <si>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</si>
  <si>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</si>
  <si>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</si>
  <si>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</si>
  <si>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</si>
  <si>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</si>
  <si>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</si>
  <si>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</si>
  <si>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</si>
  <si>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</si>
  <si>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</si>
  <si>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</si>
  <si>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</si>
  <si>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</si>
  <si>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</si>
  <si>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</si>
  <si>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</si>
  <si>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</si>
  <si>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</si>
  <si>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</si>
  <si>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</si>
  <si>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</si>
  <si>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</si>
  <si>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</si>
  <si>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</si>
  <si>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</si>
  <si>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</si>
  <si>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</si>
  <si>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</si>
  <si>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</si>
  <si>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</si>
  <si>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</si>
  <si>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</si>
  <si>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</si>
  <si>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</si>
  <si>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</si>
  <si>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</si>
  <si>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</si>
  <si>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</si>
  <si>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</si>
  <si>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</si>
  <si>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</si>
  <si>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</si>
  <si>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</si>
  <si>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</si>
  <si>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</si>
  <si>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</si>
  <si>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</si>
  <si>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</si>
  <si>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</si>
  <si>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</si>
  <si>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</si>
  <si>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</si>
  <si>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</si>
  <si>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</si>
  <si>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</si>
  <si>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</si>
  <si>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</si>
  <si>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</si>
  <si>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</si>
  <si>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</si>
  <si>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</si>
  <si>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</si>
  <si>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</si>
  <si>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</si>
  <si>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</si>
  <si>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</si>
  <si>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</si>
  <si>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</si>
  <si>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</si>
  <si>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</si>
  <si>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</si>
  <si>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</si>
  <si>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</si>
  <si>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</si>
  <si>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</si>
  <si>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</si>
  <si>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</si>
  <si>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</si>
  <si>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</si>
  <si>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</si>
  <si>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</si>
  <si>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</si>
  <si>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</si>
  <si>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</si>
  <si>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</si>
  <si>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</si>
  <si>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</si>
  <si>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</si>
  <si>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</si>
  <si>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</si>
  <si>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</si>
  <si>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</si>
  <si>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</si>
  <si>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</si>
  <si>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</si>
  <si>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</si>
  <si>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</si>
  <si>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</si>
  <si>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</si>
  <si>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</si>
  <si>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</si>
  <si>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</si>
  <si>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</si>
  <si>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</si>
  <si>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</si>
  <si>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</si>
  <si>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</si>
  <si>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</si>
  <si>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</si>
  <si>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</si>
  <si>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</si>
  <si>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</si>
  <si>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</si>
  <si>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</si>
  <si>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</si>
  <si>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</si>
  <si>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</si>
  <si>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</si>
  <si>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</si>
  <si>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</si>
  <si>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</si>
  <si>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</si>
  <si>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</si>
  <si>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</si>
  <si>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</si>
  <si>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</si>
  <si>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</si>
  <si>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</si>
  <si>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</si>
  <si>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</si>
  <si>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</si>
  <si>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</si>
  <si>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</si>
  <si>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</si>
  <si>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</si>
  <si>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</si>
  <si>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</si>
  <si>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</si>
  <si>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</si>
  <si>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</si>
  <si>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</si>
  <si>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</si>
  <si>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</si>
  <si>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</si>
  <si>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</si>
  <si>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</si>
  <si>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</si>
  <si>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</si>
  <si>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</si>
  <si>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</si>
  <si>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</si>
  <si>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</si>
  <si>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</si>
  <si>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</si>
  <si>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</si>
  <si>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</si>
  <si>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</si>
  <si>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</si>
  <si>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</si>
  <si>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</si>
  <si>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</si>
  <si>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</si>
  <si>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</si>
  <si>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</si>
  <si>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</si>
  <si>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</si>
  <si>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</si>
  <si>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</si>
  <si>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</si>
  <si>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</si>
  <si>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</si>
  <si>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</si>
  <si>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</si>
  <si>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</si>
  <si>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</si>
  <si>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</si>
  <si>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</si>
  <si>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</si>
  <si>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</si>
  <si>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</si>
  <si>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</si>
  <si>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</si>
  <si>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</si>
  <si>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</si>
  <si>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</si>
  <si>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</si>
  <si>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</si>
  <si>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</si>
  <si>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</si>
  <si>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</si>
  <si>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</si>
  <si>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</si>
  <si>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</si>
  <si>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</si>
  <si>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</si>
  <si>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</si>
  <si>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</si>
  <si>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</si>
  <si>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</si>
  <si>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</si>
  <si>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</si>
  <si>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</si>
  <si>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</si>
  <si>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</si>
  <si>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</si>
  <si>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</si>
  <si>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</si>
  <si>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</si>
  <si>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</si>
  <si>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</si>
  <si>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</si>
  <si>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</si>
  <si>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</si>
  <si>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</si>
  <si>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</si>
  <si>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</si>
  <si>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</si>
  <si>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</si>
  <si>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</si>
  <si>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</si>
  <si>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</si>
  <si>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</si>
  <si>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</si>
  <si>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</si>
  <si>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</si>
  <si>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</si>
  <si>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</si>
  <si>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</si>
  <si>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</si>
  <si>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</si>
  <si>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</si>
  <si>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</si>
  <si>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</si>
  <si>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</si>
  <si>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</si>
  <si>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</si>
  <si>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</si>
  <si>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</si>
  <si>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</si>
  <si>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</si>
  <si>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</si>
  <si>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</si>
  <si>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</si>
  <si>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</si>
  <si>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</si>
  <si>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</si>
  <si>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</si>
  <si>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</si>
  <si>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Водоотведение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</si>
  <si>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</si>
  <si>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</si>
  <si>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</si>
  <si>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</si>
  <si>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</si>
  <si>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</si>
  <si>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</si>
  <si>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</si>
  <si>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</si>
  <si>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</si>
  <si>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</si>
  <si>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</si>
  <si>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</si>
  <si>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</si>
  <si>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</si>
  <si>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</si>
  <si>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</si>
  <si>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</si>
  <si>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</si>
  <si>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</si>
  <si>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</si>
  <si>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</si>
  <si>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</si>
  <si>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</si>
  <si>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</si>
  <si>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</si>
  <si>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</si>
  <si>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</si>
  <si>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</si>
  <si>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</si>
  <si>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</si>
  <si>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</si>
  <si>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</si>
  <si>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</si>
  <si>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</si>
  <si>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</si>
  <si>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</si>
  <si>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</si>
  <si>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</si>
  <si>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</si>
  <si>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</si>
  <si>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</si>
  <si>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</si>
  <si>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</si>
  <si>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</si>
  <si>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</si>
  <si>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</si>
  <si>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</si>
  <si>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</si>
  <si>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</si>
  <si>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</si>
  <si>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</si>
  <si>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</si>
  <si>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</si>
  <si>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</si>
  <si>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</si>
  <si>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</si>
  <si>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</si>
  <si>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</si>
  <si>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</si>
  <si>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</si>
  <si>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</si>
  <si>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</si>
  <si>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</si>
  <si>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</si>
  <si>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</si>
  <si>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</si>
  <si>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</si>
  <si>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</si>
  <si>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</si>
  <si>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</si>
  <si>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</si>
  <si>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</si>
  <si>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</si>
  <si>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</si>
  <si>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</si>
  <si>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</si>
  <si>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</si>
  <si>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</si>
  <si>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</si>
  <si>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</si>
  <si>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</si>
  <si>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</si>
  <si>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</si>
  <si>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</si>
  <si>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</si>
  <si>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</si>
  <si>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</si>
  <si>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</si>
  <si>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</si>
  <si>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</si>
  <si>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</si>
  <si>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</si>
  <si>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</si>
  <si>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</si>
  <si>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</si>
  <si>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</si>
  <si>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</si>
  <si>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</si>
  <si>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</si>
  <si>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</si>
  <si>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</si>
  <si>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</si>
  <si>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</si>
  <si>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</si>
  <si>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</si>
  <si>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</si>
  <si>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</si>
  <si>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</si>
  <si>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</si>
  <si>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</si>
  <si>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</si>
  <si>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</si>
  <si>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</si>
  <si>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</si>
  <si>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</si>
  <si>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</si>
  <si>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</si>
  <si>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</si>
  <si>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</si>
  <si>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</si>
  <si>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</si>
  <si>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</si>
  <si>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</si>
  <si>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</si>
  <si>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</si>
  <si>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</si>
  <si>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</si>
  <si>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</si>
  <si>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</si>
  <si>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</si>
  <si>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</si>
  <si>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</si>
  <si>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</si>
  <si>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</si>
  <si>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</si>
  <si>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</si>
  <si>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</si>
  <si>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</si>
  <si>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</si>
  <si>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</si>
  <si>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</si>
  <si>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</si>
  <si>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</si>
  <si>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</si>
  <si>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</si>
  <si>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</si>
  <si>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</si>
  <si>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</si>
  <si>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</si>
  <si>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</si>
  <si>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</si>
  <si>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</si>
  <si>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</si>
  <si>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</si>
  <si>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</si>
  <si>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</si>
  <si>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</si>
  <si>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</si>
  <si>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</si>
  <si>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</si>
  <si>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</si>
  <si>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</si>
  <si>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</si>
  <si>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</si>
  <si>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</si>
  <si>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</si>
  <si>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</si>
  <si>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</si>
  <si>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</si>
  <si>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</si>
  <si>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</si>
  <si>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</si>
  <si>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</si>
  <si>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</si>
  <si>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</si>
  <si>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</si>
  <si>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</si>
  <si>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</si>
  <si>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</si>
  <si>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</si>
  <si>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</si>
  <si>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</si>
  <si>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</si>
  <si>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</si>
  <si>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</si>
  <si>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</si>
  <si>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</si>
  <si>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</si>
  <si>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</si>
  <si>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</si>
  <si>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</si>
  <si>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</si>
  <si>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</si>
  <si>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</si>
  <si>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</si>
  <si>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</si>
  <si>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</si>
  <si>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</si>
  <si>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</si>
  <si>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</si>
  <si>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</si>
  <si>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</si>
  <si>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</si>
  <si>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</si>
  <si>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</si>
  <si>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</si>
  <si>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</si>
  <si>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</si>
  <si>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</si>
  <si>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</si>
  <si>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</si>
  <si>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</si>
  <si>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</si>
  <si>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</si>
  <si>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</si>
  <si>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</si>
  <si>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</si>
  <si>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</si>
  <si>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</si>
  <si>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</si>
  <si>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</si>
  <si>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</si>
  <si>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</si>
  <si>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</si>
  <si>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</si>
  <si>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</si>
  <si>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</si>
  <si>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</si>
  <si>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</si>
  <si>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</si>
  <si>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</si>
  <si>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</si>
  <si>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</si>
  <si>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</si>
  <si>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</si>
  <si>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</si>
  <si>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</si>
  <si>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</si>
  <si>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</si>
  <si>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</si>
  <si>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</si>
  <si>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</si>
  <si>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</si>
  <si>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</si>
  <si>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</si>
  <si>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</si>
  <si>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</si>
  <si>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</si>
  <si>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</si>
  <si>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</si>
  <si>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</si>
  <si>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</si>
  <si>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</si>
  <si>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</si>
  <si>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</si>
  <si>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</si>
  <si>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</si>
  <si>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</si>
  <si>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</si>
  <si>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</si>
  <si>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</si>
  <si>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</si>
  <si>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</si>
  <si>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</si>
  <si>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</si>
  <si>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</si>
  <si>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</si>
  <si>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</si>
  <si>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</si>
  <si>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</si>
  <si>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</si>
  <si>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</si>
  <si>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</si>
  <si>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</si>
  <si>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</si>
  <si>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</si>
  <si>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</si>
  <si>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</si>
  <si>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</si>
  <si>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</si>
  <si>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</si>
  <si>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</si>
  <si>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</si>
  <si>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</si>
  <si>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</si>
  <si>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</si>
  <si>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</si>
  <si>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</si>
  <si>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</si>
  <si>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</si>
  <si>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</si>
  <si>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</si>
  <si>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</si>
  <si>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</si>
  <si>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</si>
  <si>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</si>
  <si>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</si>
  <si>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</si>
  <si>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</si>
  <si>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</si>
  <si>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</si>
  <si>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</si>
  <si>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</si>
  <si>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</si>
  <si>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</si>
  <si>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</si>
  <si>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</si>
  <si>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</si>
  <si>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</si>
  <si>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</si>
  <si>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</si>
  <si>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</si>
  <si>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</si>
  <si>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</si>
  <si>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</si>
  <si>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</si>
  <si>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</si>
  <si>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</si>
  <si>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</si>
  <si>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</si>
  <si>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</si>
  <si>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</si>
  <si>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</si>
  <si>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</si>
  <si>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</si>
  <si>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</si>
  <si>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</si>
  <si>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</si>
  <si>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</si>
  <si>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</si>
  <si>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</si>
  <si>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</si>
  <si>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</si>
  <si>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</si>
  <si>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</si>
  <si>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</si>
  <si>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</si>
  <si>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</si>
  <si>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</si>
  <si>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</si>
  <si>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</si>
  <si>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</si>
  <si>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</si>
  <si>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</si>
  <si>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</si>
  <si>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</si>
  <si>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</si>
  <si>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</si>
  <si>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</si>
  <si>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</si>
  <si>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</si>
  <si>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</si>
  <si>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</si>
  <si>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</si>
  <si>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</si>
  <si>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</si>
  <si>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</si>
  <si>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</si>
  <si>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</si>
  <si>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</si>
  <si>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</si>
  <si>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</si>
  <si>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</si>
  <si>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</si>
  <si>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</si>
  <si>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</si>
  <si>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</si>
  <si>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</si>
  <si>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</si>
  <si>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</si>
  <si>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</si>
  <si>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</si>
  <si>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</si>
  <si>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</si>
  <si>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</si>
  <si>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</si>
  <si>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</si>
  <si>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</si>
  <si>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</si>
  <si>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</si>
  <si>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</si>
  <si>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</si>
  <si>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</si>
  <si>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</si>
  <si>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</si>
  <si>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</si>
  <si>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</si>
  <si>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</si>
  <si>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</si>
  <si>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</si>
  <si>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</si>
  <si>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</si>
  <si>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</si>
  <si>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</si>
  <si>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</si>
  <si>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</si>
  <si>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</si>
  <si>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</si>
  <si>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</si>
  <si>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</si>
  <si>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</si>
  <si>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</si>
  <si>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</si>
  <si>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</si>
  <si>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</si>
  <si>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</si>
  <si>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</si>
  <si>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</si>
  <si>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</si>
  <si>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</si>
  <si>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</si>
  <si>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</si>
  <si>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</si>
  <si>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</si>
  <si>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</si>
  <si>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</si>
  <si>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</si>
  <si>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</si>
  <si>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</si>
  <si>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</si>
  <si>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</si>
  <si>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</si>
  <si>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</si>
  <si>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</si>
  <si>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</si>
  <si>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</si>
  <si>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</si>
  <si>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</si>
  <si>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</si>
  <si>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</si>
  <si>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</si>
  <si>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</si>
  <si>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</si>
  <si>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</si>
  <si>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</si>
  <si>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</si>
  <si>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</si>
  <si>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</si>
  <si>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</si>
  <si>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</si>
  <si>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</si>
  <si>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</si>
  <si>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</si>
  <si>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</si>
  <si>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</si>
  <si>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</si>
  <si>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</si>
  <si>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</si>
  <si>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</si>
  <si>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</si>
  <si>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</si>
  <si>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</si>
  <si>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</si>
  <si>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</si>
  <si>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</si>
  <si>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</si>
  <si>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</si>
  <si>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</si>
  <si>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</si>
  <si>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</si>
  <si>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</si>
  <si>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</si>
  <si>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</si>
  <si>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</si>
  <si>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</si>
  <si>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</si>
  <si>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</si>
  <si>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</si>
  <si>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</si>
  <si>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</si>
  <si>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</si>
  <si>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</si>
  <si>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</si>
  <si>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</si>
  <si>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</si>
  <si>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</si>
  <si>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</si>
  <si>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</si>
  <si>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</si>
  <si>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</si>
  <si>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</si>
  <si>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</si>
  <si>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</si>
  <si>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</si>
  <si>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</si>
  <si>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</si>
  <si>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</si>
  <si>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</si>
  <si>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</si>
  <si>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</si>
  <si>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</si>
  <si>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</si>
  <si>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</si>
  <si>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</si>
  <si>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</si>
  <si>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</si>
  <si>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</si>
  <si>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</si>
  <si>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</si>
  <si>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</si>
  <si>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</si>
  <si>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</si>
  <si>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</si>
  <si>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</si>
  <si>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</si>
  <si>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</si>
  <si>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</si>
  <si>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</si>
  <si>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</si>
  <si>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</si>
  <si>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</si>
  <si>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</si>
  <si>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</si>
  <si>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</si>
  <si>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</si>
  <si>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</si>
  <si>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</si>
  <si>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</si>
  <si>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</si>
  <si>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</si>
  <si>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</si>
  <si>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</si>
  <si>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</si>
  <si>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</si>
  <si>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</si>
  <si>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</si>
  <si>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</si>
  <si>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</si>
  <si>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</si>
  <si>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</si>
  <si>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</si>
  <si>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</si>
  <si>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</si>
  <si>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</si>
  <si>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</si>
  <si>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</si>
  <si>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</si>
  <si>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</si>
  <si>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</si>
  <si>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</si>
  <si>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</si>
  <si>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</si>
  <si>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</si>
  <si>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</si>
  <si>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</si>
  <si>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</si>
  <si>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</si>
  <si>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</si>
  <si>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</si>
  <si>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</si>
  <si>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</si>
  <si>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</si>
  <si>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</si>
  <si>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</si>
  <si>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</si>
  <si>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</si>
  <si>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</si>
  <si>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</si>
  <si>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</si>
  <si>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</si>
  <si>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</si>
  <si>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</si>
  <si>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</si>
  <si>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</si>
  <si>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</si>
  <si>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</si>
  <si>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</si>
  <si>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</si>
  <si>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</si>
  <si>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</si>
  <si>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</si>
  <si>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</si>
  <si>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</si>
  <si>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</si>
  <si>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</si>
  <si>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</si>
  <si>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</si>
  <si>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</si>
  <si>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</si>
  <si>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</si>
  <si>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</si>
  <si>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</si>
  <si>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</si>
  <si>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</si>
  <si>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</si>
  <si>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</si>
  <si>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</si>
  <si>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</si>
  <si>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</si>
  <si>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</si>
  <si>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</si>
  <si>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</si>
  <si>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</si>
  <si>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</si>
  <si>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</si>
  <si>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</si>
  <si>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</si>
  <si>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</si>
  <si>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</si>
  <si>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</si>
  <si>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</si>
  <si>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</si>
  <si>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</si>
  <si>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</si>
  <si>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</si>
  <si>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</si>
  <si>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</si>
  <si>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</si>
  <si>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</si>
  <si>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</si>
  <si>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</si>
  <si>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</si>
  <si>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</si>
  <si>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</si>
  <si>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</si>
  <si>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</si>
  <si>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</si>
  <si>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</si>
  <si>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</si>
  <si>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</si>
  <si>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</si>
  <si>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</si>
  <si>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</si>
  <si>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</si>
  <si>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</si>
  <si>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</si>
  <si>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</si>
  <si>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</si>
  <si>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</si>
  <si>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</si>
  <si>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</si>
  <si>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</si>
  <si>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</si>
  <si>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</si>
  <si>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</si>
  <si>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</si>
  <si>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</si>
  <si>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</si>
  <si>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</si>
  <si>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</si>
  <si>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</si>
  <si>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</si>
  <si>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</si>
  <si>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</si>
  <si>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</si>
  <si>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</si>
  <si>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</si>
  <si>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</si>
  <si>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</si>
  <si>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</si>
  <si>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</si>
  <si>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</si>
  <si>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</si>
  <si>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</si>
  <si>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</si>
  <si>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</si>
  <si>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</si>
  <si>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</si>
  <si>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</si>
  <si>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</si>
  <si>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</si>
  <si>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</si>
  <si>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</si>
  <si>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</si>
  <si>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</si>
  <si>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</si>
  <si>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</si>
  <si>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</si>
  <si>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</si>
  <si>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</si>
  <si>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</si>
  <si>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</si>
  <si>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</si>
  <si>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</si>
  <si>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</si>
  <si>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</si>
  <si>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</si>
  <si>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</si>
  <si>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</si>
  <si>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</si>
  <si>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</si>
  <si>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</si>
  <si>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</si>
  <si>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</si>
  <si>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</si>
  <si>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</si>
  <si>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</si>
  <si>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</si>
  <si>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</si>
  <si>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</si>
  <si>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</si>
  <si>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</si>
  <si>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</si>
  <si>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</si>
  <si>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</si>
  <si>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</si>
  <si>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</si>
  <si>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</si>
  <si>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</si>
  <si>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</si>
  <si>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</si>
  <si>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</si>
  <si>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</si>
  <si>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</si>
  <si>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</si>
  <si>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</si>
  <si>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</si>
  <si>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</si>
  <si>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</si>
  <si>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</si>
  <si>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</si>
  <si>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</si>
  <si>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</si>
  <si>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</si>
  <si>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</si>
  <si>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</si>
  <si>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</si>
  <si>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</si>
  <si>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</si>
  <si>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</si>
  <si>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</si>
  <si>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</si>
  <si>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</si>
  <si>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</si>
  <si>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</si>
  <si>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</si>
  <si>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</si>
  <si>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</si>
  <si>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</si>
  <si>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</si>
  <si>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</si>
  <si>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</si>
  <si>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</si>
  <si>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</si>
  <si>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</si>
  <si>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</si>
  <si>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</si>
  <si>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</si>
  <si>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</si>
  <si>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</si>
  <si>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</si>
  <si>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</si>
  <si>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</si>
  <si>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</si>
  <si>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</si>
  <si>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</si>
  <si>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</si>
  <si>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</si>
  <si>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</si>
  <si>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</si>
  <si>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</si>
  <si>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</si>
  <si>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</si>
  <si>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</si>
  <si>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</si>
  <si>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</si>
  <si>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</si>
  <si>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</si>
  <si>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</si>
  <si>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</si>
  <si>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</si>
  <si>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</si>
  <si>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</si>
  <si>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</si>
  <si>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</si>
  <si>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</si>
  <si>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</si>
  <si>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</si>
  <si>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</si>
  <si>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</si>
  <si>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</si>
  <si>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</si>
  <si>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</si>
  <si>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</si>
  <si>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</si>
  <si>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</si>
  <si>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</si>
  <si>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</si>
  <si>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</si>
  <si>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</si>
  <si>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</si>
  <si>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</si>
  <si>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</si>
  <si>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</si>
  <si>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</si>
  <si>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</si>
  <si>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</si>
  <si>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</si>
  <si>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</si>
  <si>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</si>
  <si>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</si>
  <si>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</si>
  <si>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</si>
  <si>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</si>
  <si>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</si>
  <si>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</si>
  <si>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</si>
  <si>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</si>
  <si>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</si>
  <si>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</si>
  <si>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</si>
  <si>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</si>
  <si>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</si>
  <si>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</si>
  <si>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</si>
  <si>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</si>
  <si>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</si>
  <si>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</si>
  <si>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</si>
  <si>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</si>
  <si>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</si>
  <si>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</si>
  <si>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</si>
  <si>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</si>
  <si>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</si>
  <si>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</si>
  <si>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</si>
  <si>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</si>
  <si>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</si>
  <si>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</si>
  <si>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</si>
  <si>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</si>
  <si>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</si>
  <si>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</si>
  <si>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</si>
  <si>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</si>
  <si>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</si>
  <si>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</si>
  <si>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</si>
  <si>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</si>
  <si>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</si>
  <si>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</si>
  <si>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</si>
  <si>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</si>
  <si>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</si>
  <si>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</si>
  <si>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</si>
  <si>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</si>
  <si>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</si>
  <si>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</si>
  <si>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</si>
  <si>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</si>
  <si>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</si>
  <si>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</si>
  <si>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</si>
  <si>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</si>
  <si>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</si>
  <si>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</si>
  <si>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</si>
  <si>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</si>
  <si>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</si>
  <si>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</si>
  <si>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</si>
  <si>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</si>
  <si>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</si>
  <si>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</si>
  <si>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</si>
  <si>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</si>
  <si>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</si>
  <si>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</si>
  <si>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</si>
  <si>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</si>
  <si>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</si>
  <si>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</si>
  <si>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</si>
  <si>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</si>
  <si>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</si>
  <si>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</si>
  <si>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</si>
  <si>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</si>
  <si>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</si>
  <si>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</si>
  <si>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</si>
  <si>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</si>
  <si>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</si>
  <si>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</si>
  <si>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</si>
  <si>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</si>
  <si>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</si>
  <si>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</si>
  <si>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</si>
  <si>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</si>
  <si>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</si>
  <si>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</si>
  <si>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</si>
  <si>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</si>
  <si>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</si>
  <si>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</si>
  <si>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</si>
  <si>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</si>
  <si>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</si>
  <si>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</si>
  <si>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</si>
  <si>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</si>
  <si>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</si>
  <si>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</si>
  <si>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</si>
  <si>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</si>
  <si>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</si>
  <si>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</si>
  <si>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</si>
  <si>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</si>
  <si>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</si>
  <si>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</si>
  <si>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</si>
  <si>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</si>
  <si>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</si>
  <si>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</si>
  <si>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</si>
  <si>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</si>
  <si>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</si>
  <si>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</si>
  <si>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</si>
  <si>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</si>
  <si>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</si>
  <si>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</si>
  <si>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</si>
  <si>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</si>
  <si>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</si>
  <si>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</si>
  <si>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</si>
  <si>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</si>
  <si>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</si>
  <si>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</si>
  <si>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</si>
  <si>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</si>
  <si>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</si>
  <si>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</si>
  <si>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</si>
  <si>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</si>
  <si>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</si>
  <si>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</si>
  <si>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</si>
  <si>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</si>
  <si>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</si>
  <si>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</si>
  <si>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</si>
  <si>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</si>
  <si>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</si>
  <si>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</si>
  <si>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</si>
  <si>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</si>
  <si>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</si>
  <si>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</si>
  <si>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</si>
  <si>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</si>
  <si>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</si>
  <si>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</si>
  <si>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</si>
  <si>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</si>
  <si>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</si>
  <si>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</si>
  <si>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</si>
  <si>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</si>
  <si>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</si>
  <si>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</si>
  <si>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</si>
  <si>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</si>
  <si>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</si>
  <si>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</si>
  <si>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</si>
  <si>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</si>
  <si>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</si>
  <si>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</si>
  <si>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</si>
  <si>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</si>
  <si>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</si>
  <si>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</si>
  <si>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</si>
  <si>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</si>
  <si>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</si>
  <si>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</si>
  <si>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</si>
  <si>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</si>
  <si>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</si>
  <si>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</si>
  <si>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</si>
  <si>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</si>
  <si>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</si>
  <si>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</si>
  <si>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</si>
  <si>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</si>
  <si>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</si>
  <si>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</si>
  <si>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</si>
  <si>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</si>
  <si>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</si>
  <si>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</si>
  <si>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</si>
  <si>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</si>
  <si>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</si>
  <si>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</si>
  <si>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</si>
  <si>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</si>
  <si>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</si>
  <si>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</si>
  <si>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</si>
  <si>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</si>
  <si>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</si>
  <si>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</si>
  <si>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</si>
  <si>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</si>
  <si>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</si>
  <si>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</si>
  <si>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</si>
  <si>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</si>
  <si>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</si>
  <si>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</si>
  <si>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</si>
  <si>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</si>
  <si>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</si>
  <si>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</si>
  <si>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</si>
  <si>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</si>
  <si>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</si>
  <si>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</si>
  <si>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</si>
  <si>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</si>
  <si>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</si>
  <si>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</si>
  <si>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</si>
  <si>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</si>
  <si>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</si>
  <si>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</si>
  <si>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</si>
  <si>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</si>
  <si>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</si>
  <si>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</si>
  <si>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</si>
  <si>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</si>
  <si>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</si>
  <si>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</si>
  <si>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</si>
  <si>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</si>
  <si>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</si>
  <si>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</si>
  <si>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</si>
  <si>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</si>
  <si>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</si>
  <si>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</si>
  <si>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</si>
  <si>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</si>
  <si>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</si>
  <si>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</si>
  <si>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</si>
  <si>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</si>
  <si>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</si>
  <si>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</si>
  <si>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</si>
  <si>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</si>
  <si>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</si>
  <si>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</si>
  <si>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</si>
  <si>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</si>
  <si>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</si>
  <si>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</si>
  <si>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</si>
  <si>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</si>
  <si>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</si>
  <si>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</si>
  <si>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</si>
  <si>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</si>
  <si>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</si>
  <si>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</si>
  <si>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</si>
  <si>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</si>
  <si>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</si>
  <si>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</si>
  <si>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</si>
  <si>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</si>
  <si>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</si>
  <si>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</si>
  <si>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</si>
  <si>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</si>
  <si>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</si>
  <si>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</si>
  <si>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</si>
  <si>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</si>
  <si>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</si>
  <si>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</si>
  <si>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</si>
  <si>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</si>
  <si>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</si>
  <si>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</si>
  <si>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</si>
  <si>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</si>
  <si>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</si>
  <si>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</si>
  <si>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</si>
  <si>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</si>
  <si>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</si>
  <si>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</si>
  <si>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</si>
  <si>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</si>
  <si>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</si>
  <si>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</si>
  <si>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</si>
  <si>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</si>
  <si>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</si>
  <si>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</si>
  <si>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</si>
  <si>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</si>
  <si>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</si>
  <si>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</si>
  <si>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</si>
  <si>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</si>
  <si>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</si>
  <si>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</si>
  <si>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</si>
  <si>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</si>
  <si>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</si>
  <si>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</si>
  <si>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</si>
  <si>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</si>
  <si>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</si>
  <si>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</si>
  <si>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</si>
  <si>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</si>
  <si>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</si>
  <si>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</si>
  <si>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</si>
  <si>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</si>
  <si>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</si>
  <si>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</si>
  <si>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</si>
  <si>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</si>
  <si>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2650</t>
  </si>
  <si>
    <t>30431003</t>
  </si>
  <si>
    <t>АО "ГУ ЖКХ"</t>
  </si>
  <si>
    <t>5116000922</t>
  </si>
  <si>
    <t>753645001</t>
  </si>
  <si>
    <t>30335229</t>
  </si>
  <si>
    <t>770401001</t>
  </si>
  <si>
    <t>26353772</t>
  </si>
  <si>
    <t>АО "Разрез "Тугнуйский"</t>
  </si>
  <si>
    <t>0314002305</t>
  </si>
  <si>
    <t>031401001</t>
  </si>
  <si>
    <t>26529111</t>
  </si>
  <si>
    <t>АО "Улан-Удэнский авиационный завод"</t>
  </si>
  <si>
    <t>0323018510</t>
  </si>
  <si>
    <t>032301001</t>
  </si>
  <si>
    <t>31225853</t>
  </si>
  <si>
    <t>АО «ОЭЗ «Байкальская гавань»</t>
  </si>
  <si>
    <t>0326556361</t>
  </si>
  <si>
    <t>031601001</t>
  </si>
  <si>
    <t>30991087</t>
  </si>
  <si>
    <t>АО «Теплоэнерго»</t>
  </si>
  <si>
    <t>3818026815</t>
  </si>
  <si>
    <t>031701001</t>
  </si>
  <si>
    <t>26531408</t>
  </si>
  <si>
    <t>АУСО "Кяхтинский психоневрологический интернат"</t>
  </si>
  <si>
    <t>0312002324</t>
  </si>
  <si>
    <t>032602001</t>
  </si>
  <si>
    <t>27778209</t>
  </si>
  <si>
    <t>Автономное учреждение социального обслуживания Республики Бурятия  "Посольский дом-интернат для престарелых и инвалидов"</t>
  </si>
  <si>
    <t>0309006760</t>
  </si>
  <si>
    <t>030901001</t>
  </si>
  <si>
    <t>30946389</t>
  </si>
  <si>
    <t>Байкальский филиал ФГБУ «Главрыбвод»</t>
  </si>
  <si>
    <t>7708044880</t>
  </si>
  <si>
    <t>25-01-2017 00:00:00</t>
  </si>
  <si>
    <t>26353804</t>
  </si>
  <si>
    <t>ЗАО "Улан-Удэстальмост"</t>
  </si>
  <si>
    <t>0323051073</t>
  </si>
  <si>
    <t>31037118</t>
  </si>
  <si>
    <t>ИП Лубсанов Ж.Б.</t>
  </si>
  <si>
    <t>030180703320</t>
  </si>
  <si>
    <t>28428532</t>
  </si>
  <si>
    <t>ИП Петренко А.В.</t>
  </si>
  <si>
    <t>031100090190</t>
  </si>
  <si>
    <t>26353800</t>
  </si>
  <si>
    <t>Курорт "Аршан" СКУП РБ "Байкалкурорт"</t>
  </si>
  <si>
    <t>0323000209</t>
  </si>
  <si>
    <t>032002001</t>
  </si>
  <si>
    <t>31473942</t>
  </si>
  <si>
    <t>МАОУ "САНАГИНСКАЯ СОШ"</t>
  </si>
  <si>
    <t>0307007528</t>
  </si>
  <si>
    <t>030701001</t>
  </si>
  <si>
    <t>31618282</t>
  </si>
  <si>
    <t>МАУ «Служба жилищно-коммунального хозяйства и благоустройства»</t>
  </si>
  <si>
    <t>0300006067</t>
  </si>
  <si>
    <t>030001001</t>
  </si>
  <si>
    <t>31645360</t>
  </si>
  <si>
    <t>МБУ «Наушки»</t>
  </si>
  <si>
    <t>0300008681</t>
  </si>
  <si>
    <t>31334986</t>
  </si>
  <si>
    <t>МБУ «ХТО Бичурский район»</t>
  </si>
  <si>
    <t>0303007855</t>
  </si>
  <si>
    <t>030301001</t>
  </si>
  <si>
    <t>31-07-2019 00:00:00</t>
  </si>
  <si>
    <t>31745152</t>
  </si>
  <si>
    <t>МКУ «ХТО Администрации МО «Баргузинский район»</t>
  </si>
  <si>
    <t>0301200109</t>
  </si>
  <si>
    <t>030101001</t>
  </si>
  <si>
    <t>31471192</t>
  </si>
  <si>
    <t>МОУ «Коменская СОШ»</t>
  </si>
  <si>
    <t>0316004481</t>
  </si>
  <si>
    <t>31473937</t>
  </si>
  <si>
    <t>МОУ НЕСТЕРОВСКАЯ СРЕДНЯЯ ОБЩЕОБРАЗОВАТЕЛЬНАЯ ШКОЛА</t>
  </si>
  <si>
    <t>0316002011</t>
  </si>
  <si>
    <t>28798564</t>
  </si>
  <si>
    <t>МП "Жилищник"</t>
  </si>
  <si>
    <t>0317007380</t>
  </si>
  <si>
    <t>31590827</t>
  </si>
  <si>
    <t>МП «БВК»</t>
  </si>
  <si>
    <t>0300000690</t>
  </si>
  <si>
    <t>05-05-2022 00:00:00</t>
  </si>
  <si>
    <t>26353742</t>
  </si>
  <si>
    <t>МУ МОП ЖКХ "Заиграево"</t>
  </si>
  <si>
    <t>0306014258</t>
  </si>
  <si>
    <t>030601001</t>
  </si>
  <si>
    <t>26353732</t>
  </si>
  <si>
    <t>МУП "Еравнинское МОП ЖКХ"</t>
  </si>
  <si>
    <t>0305001721</t>
  </si>
  <si>
    <t>030501001</t>
  </si>
  <si>
    <t>31039027</t>
  </si>
  <si>
    <t>МУП "ЖКХ Селенга"</t>
  </si>
  <si>
    <t>0309407916</t>
  </si>
  <si>
    <t>31856558</t>
  </si>
  <si>
    <t>МУП "ЖКХ Селенгинский район"</t>
  </si>
  <si>
    <t>0300030101</t>
  </si>
  <si>
    <t>31596338</t>
  </si>
  <si>
    <t>МУП "ИСТОК"</t>
  </si>
  <si>
    <t>0300005909</t>
  </si>
  <si>
    <t>31596362</t>
  </si>
  <si>
    <t>МУП "ТЕПЛОВОДОСЕТИ"</t>
  </si>
  <si>
    <t>0300005916</t>
  </si>
  <si>
    <t>27-05-2022 00:00:00</t>
  </si>
  <si>
    <t>26353778</t>
  </si>
  <si>
    <t>МУП "Турунтаево"</t>
  </si>
  <si>
    <t>0316183625</t>
  </si>
  <si>
    <t>30363995</t>
  </si>
  <si>
    <t>МУП «Водоканал»</t>
  </si>
  <si>
    <t>0326540932</t>
  </si>
  <si>
    <t>032601001</t>
  </si>
  <si>
    <t>30984564</t>
  </si>
  <si>
    <t>МУП «ЖКХ  Бабушкинское »</t>
  </si>
  <si>
    <t>0309407761</t>
  </si>
  <si>
    <t>31227952</t>
  </si>
  <si>
    <t>МУП «ЖКХ МО «Кабанский район»</t>
  </si>
  <si>
    <t>0309408420</t>
  </si>
  <si>
    <t>01-12-2018 00:00:00</t>
  </si>
  <si>
    <t>31094132</t>
  </si>
  <si>
    <t>МУП «НТЭК»</t>
  </si>
  <si>
    <t>0306217410</t>
  </si>
  <si>
    <t>30901586</t>
  </si>
  <si>
    <t>МУП «РКЦ»</t>
  </si>
  <si>
    <t>0307033158</t>
  </si>
  <si>
    <t>31209862</t>
  </si>
  <si>
    <t>МУП «Рост-инвест»</t>
  </si>
  <si>
    <t>0304011131</t>
  </si>
  <si>
    <t>030401001</t>
  </si>
  <si>
    <t>28055622</t>
  </si>
  <si>
    <t>МУП «Тепловик»</t>
  </si>
  <si>
    <t>0321005748</t>
  </si>
  <si>
    <t>032101001</t>
  </si>
  <si>
    <t>01-09-2012 00:00:00</t>
  </si>
  <si>
    <t>31345900</t>
  </si>
  <si>
    <t>МУП «Ярцы»</t>
  </si>
  <si>
    <t>0316202170</t>
  </si>
  <si>
    <t>31436857</t>
  </si>
  <si>
    <t>МУП ЖКХ "Горхон"</t>
  </si>
  <si>
    <t>0323413750</t>
  </si>
  <si>
    <t>22-05-2020 00:00:00</t>
  </si>
  <si>
    <t>26353788</t>
  </si>
  <si>
    <t>МУП ЖКХ "Коммунальщик"</t>
  </si>
  <si>
    <t>0319003239</t>
  </si>
  <si>
    <t>031901001</t>
  </si>
  <si>
    <t>31036074</t>
  </si>
  <si>
    <t>МУП ЖКХ "Онохой"</t>
  </si>
  <si>
    <t>0323401948</t>
  </si>
  <si>
    <t>31005970</t>
  </si>
  <si>
    <t>МУП ЖКХ "ТЭК "Ключевской"</t>
  </si>
  <si>
    <t>0323401842</t>
  </si>
  <si>
    <t>31034163</t>
  </si>
  <si>
    <t>МУП ЖКХ «Тепловик»</t>
  </si>
  <si>
    <t>0326556763</t>
  </si>
  <si>
    <t>26353798</t>
  </si>
  <si>
    <t>ОАО "Бурятзолото" Рудник "Ирокинда</t>
  </si>
  <si>
    <t>0323027345</t>
  </si>
  <si>
    <t>26532314</t>
  </si>
  <si>
    <t>ОАО "ПМК "Кабанская"</t>
  </si>
  <si>
    <t>0309000197</t>
  </si>
  <si>
    <t>26320112</t>
  </si>
  <si>
    <t>ОАО "Селенгинский ЦКК"</t>
  </si>
  <si>
    <t>0309000133</t>
  </si>
  <si>
    <t>26353807</t>
  </si>
  <si>
    <t>ООО "Аэропорт Байкал"</t>
  </si>
  <si>
    <t>0326506956</t>
  </si>
  <si>
    <t>26531562</t>
  </si>
  <si>
    <t>ООО "Бичурское ЖКХ"</t>
  </si>
  <si>
    <t>0303007492</t>
  </si>
  <si>
    <t>31673976</t>
  </si>
  <si>
    <t>ООО "ИРОКИНДА"</t>
  </si>
  <si>
    <t>0326567162</t>
  </si>
  <si>
    <t>26353768</t>
  </si>
  <si>
    <t>ООО "Импульс"</t>
  </si>
  <si>
    <t>0312010438</t>
  </si>
  <si>
    <t>031201001</t>
  </si>
  <si>
    <t>27976072</t>
  </si>
  <si>
    <t>ООО "Коммунальные системы"</t>
  </si>
  <si>
    <t>0310009765</t>
  </si>
  <si>
    <t>031001001</t>
  </si>
  <si>
    <t>26353762</t>
  </si>
  <si>
    <t>ООО "Коммунальщик"</t>
  </si>
  <si>
    <t>0312009129</t>
  </si>
  <si>
    <t>26353717</t>
  </si>
  <si>
    <t>ООО "Комхоз"</t>
  </si>
  <si>
    <t>0301003541</t>
  </si>
  <si>
    <t>31813569</t>
  </si>
  <si>
    <t>ООО "Курорты Бурятии"</t>
  </si>
  <si>
    <t>0326568141</t>
  </si>
  <si>
    <t>26353812</t>
  </si>
  <si>
    <t>ООО "Лимин"</t>
  </si>
  <si>
    <t>0326028523</t>
  </si>
  <si>
    <t>31477161</t>
  </si>
  <si>
    <t>ООО "МБА-ТЕПЛОСНАБ"</t>
  </si>
  <si>
    <t>3814034653</t>
  </si>
  <si>
    <t>381401001</t>
  </si>
  <si>
    <t>28007517</t>
  </si>
  <si>
    <t>ООО "НЭК"</t>
  </si>
  <si>
    <t>0312015757</t>
  </si>
  <si>
    <t>31746573</t>
  </si>
  <si>
    <t>ООО "ТЕПЛОЖЕ"</t>
  </si>
  <si>
    <t>0300015752</t>
  </si>
  <si>
    <t>26353718</t>
  </si>
  <si>
    <t>ООО "Тепловик"</t>
  </si>
  <si>
    <t>0301003566</t>
  </si>
  <si>
    <t>26353738</t>
  </si>
  <si>
    <t>0306013007</t>
  </si>
  <si>
    <t>26531661</t>
  </si>
  <si>
    <t>0314886598</t>
  </si>
  <si>
    <t>26353790</t>
  </si>
  <si>
    <t>ООО "Тепловые сети"</t>
  </si>
  <si>
    <t>0319003670</t>
  </si>
  <si>
    <t>27568852</t>
  </si>
  <si>
    <t>ООО "Тумэр"</t>
  </si>
  <si>
    <t>0323097769</t>
  </si>
  <si>
    <t>26531371</t>
  </si>
  <si>
    <t>ООО "Универсал"</t>
  </si>
  <si>
    <t>0311005160</t>
  </si>
  <si>
    <t>031101001</t>
  </si>
  <si>
    <t>31488149</t>
  </si>
  <si>
    <t>ООО «Байкальское Теплоснабжение»</t>
  </si>
  <si>
    <t>0317318473</t>
  </si>
  <si>
    <t>30984575</t>
  </si>
  <si>
    <t>ООО «Баунтэнерго»</t>
  </si>
  <si>
    <t>0323124250</t>
  </si>
  <si>
    <t>030201001</t>
  </si>
  <si>
    <t>28855921</t>
  </si>
  <si>
    <t>ООО «БриЗ»</t>
  </si>
  <si>
    <t>0301200797</t>
  </si>
  <si>
    <t>30376574</t>
  </si>
  <si>
    <t>ООО «Бытсервис»</t>
  </si>
  <si>
    <t>0316200990</t>
  </si>
  <si>
    <t>31403118</t>
  </si>
  <si>
    <t>ООО «ЖКХ Выдрино»</t>
  </si>
  <si>
    <t>0309408726</t>
  </si>
  <si>
    <t>12-02-2020 00:00:00</t>
  </si>
  <si>
    <t>31403150</t>
  </si>
  <si>
    <t>ООО «ЖКХ Кабанск»</t>
  </si>
  <si>
    <t>0309408733</t>
  </si>
  <si>
    <t>31767420</t>
  </si>
  <si>
    <t>ООО «ЖКХ Прибайкалье»</t>
  </si>
  <si>
    <t>0300024612</t>
  </si>
  <si>
    <t>30432217</t>
  </si>
  <si>
    <t>ООО «ЖКХ Сибирь»</t>
  </si>
  <si>
    <t>0306216871</t>
  </si>
  <si>
    <t>31304425</t>
  </si>
  <si>
    <t>ООО «Жилкомсервис»</t>
  </si>
  <si>
    <t>0323405526</t>
  </si>
  <si>
    <t>30421235</t>
  </si>
  <si>
    <t>ООО «Закаменск ЖКХ»</t>
  </si>
  <si>
    <t>0307033172</t>
  </si>
  <si>
    <t>30372391</t>
  </si>
  <si>
    <t>ООО «Золто»</t>
  </si>
  <si>
    <t>0306216769</t>
  </si>
  <si>
    <t>31226569</t>
  </si>
  <si>
    <t>ООО «Импульс Плюс»</t>
  </si>
  <si>
    <t>0326550176</t>
  </si>
  <si>
    <t>031801001</t>
  </si>
  <si>
    <t>31269196</t>
  </si>
  <si>
    <t>ООО «Коммунальная компания «Олзо»</t>
  </si>
  <si>
    <t>0309408300</t>
  </si>
  <si>
    <t>31037752</t>
  </si>
  <si>
    <t>ООО «Прогресс»</t>
  </si>
  <si>
    <t>0317317769</t>
  </si>
  <si>
    <t>31037775</t>
  </si>
  <si>
    <t>ООО «Прометей»</t>
  </si>
  <si>
    <t>0317317776</t>
  </si>
  <si>
    <t>24-04-2025 00:00:00</t>
  </si>
  <si>
    <t>31001098</t>
  </si>
  <si>
    <t>ООО «Регистр. Ангоя»</t>
  </si>
  <si>
    <t>0317317670</t>
  </si>
  <si>
    <t>29648988</t>
  </si>
  <si>
    <t>ООО «Регистр. Нижнеангарск»</t>
  </si>
  <si>
    <t>0317741939</t>
  </si>
  <si>
    <t>31001071</t>
  </si>
  <si>
    <t>ООО «Регистр.Кичера»</t>
  </si>
  <si>
    <t>0317317688</t>
  </si>
  <si>
    <t>31005460</t>
  </si>
  <si>
    <t>ООО «Регистр.Уоян»</t>
  </si>
  <si>
    <t>0317317656</t>
  </si>
  <si>
    <t>31005479</t>
  </si>
  <si>
    <t>ООО «Регистр.Янчукан»</t>
  </si>
  <si>
    <t>0317317663</t>
  </si>
  <si>
    <t>28822030</t>
  </si>
  <si>
    <t>ООО «Рост-Инвест»</t>
  </si>
  <si>
    <t>0323121387</t>
  </si>
  <si>
    <t>31488126</t>
  </si>
  <si>
    <t>ООО «Рубин»</t>
  </si>
  <si>
    <t>0306218452</t>
  </si>
  <si>
    <t>31036089</t>
  </si>
  <si>
    <t>ООО «Севатэк»</t>
  </si>
  <si>
    <t>0306217191</t>
  </si>
  <si>
    <t>30372377</t>
  </si>
  <si>
    <t>ООО «Строительная Индустрия»</t>
  </si>
  <si>
    <t>0326526984</t>
  </si>
  <si>
    <t>28821910</t>
  </si>
  <si>
    <t>ООО «ТСК»</t>
  </si>
  <si>
    <t>0326513495</t>
  </si>
  <si>
    <t>17-03-2025 00:00:00</t>
  </si>
  <si>
    <t>30991462</t>
  </si>
  <si>
    <t>ООО «ТЭМ»</t>
  </si>
  <si>
    <t>0314888122</t>
  </si>
  <si>
    <t>30876825</t>
  </si>
  <si>
    <t>ООО «Тепло сервис»</t>
  </si>
  <si>
    <t>0312016060</t>
  </si>
  <si>
    <t>30855011</t>
  </si>
  <si>
    <t>ООО «Тепловодокоммуникации-С»</t>
  </si>
  <si>
    <t>0317317342</t>
  </si>
  <si>
    <t>30387461</t>
  </si>
  <si>
    <t>ООО «Тепловые энергетические системы»</t>
  </si>
  <si>
    <t>0326539341</t>
  </si>
  <si>
    <t>30951339</t>
  </si>
  <si>
    <t>ООО «Теплосбыт»</t>
  </si>
  <si>
    <t>0326546780</t>
  </si>
  <si>
    <t>30828795</t>
  </si>
  <si>
    <t>ООО «Теплотех»</t>
  </si>
  <si>
    <t>0314887993</t>
  </si>
  <si>
    <t>22-06-2016 00:00:00</t>
  </si>
  <si>
    <t>31269211</t>
  </si>
  <si>
    <t>ООО «УК «Олзо»</t>
  </si>
  <si>
    <t>0309407754</t>
  </si>
  <si>
    <t>17-07-2025 00:00:00</t>
  </si>
  <si>
    <t>31222401</t>
  </si>
  <si>
    <t>ООО «Улан-Удэстальмост»</t>
  </si>
  <si>
    <t>0326482208</t>
  </si>
  <si>
    <t>01-11-2018 00:00:00</t>
  </si>
  <si>
    <t>31362106</t>
  </si>
  <si>
    <t>ООО «Хоринское ТКХ»</t>
  </si>
  <si>
    <t>0321009823</t>
  </si>
  <si>
    <t>31878963</t>
  </si>
  <si>
    <t>ООО «ЮТЭКС»</t>
  </si>
  <si>
    <t>0326476980</t>
  </si>
  <si>
    <t>30985180</t>
  </si>
  <si>
    <t>Общество с ограниченной ответственностью «ИКИБЗЯК»</t>
  </si>
  <si>
    <t>0313316806</t>
  </si>
  <si>
    <t>031301001</t>
  </si>
  <si>
    <t>30871768</t>
  </si>
  <si>
    <t>Общество с ограниченной ответственностью «Теплосиб»</t>
  </si>
  <si>
    <t>0314888034</t>
  </si>
  <si>
    <t>26651383</t>
  </si>
  <si>
    <t>ПАО "ТГК-14"</t>
  </si>
  <si>
    <t>7534018889</t>
  </si>
  <si>
    <t>032603002</t>
  </si>
  <si>
    <t>31708677</t>
  </si>
  <si>
    <t>ПУ ФСБ РОССИИ ПО РЕСПУБЛИКЕ БУРЯТИЯ</t>
  </si>
  <si>
    <t>0312010710</t>
  </si>
  <si>
    <t>РЕСПУБЛИКАНСКАЯ СЛУЖБА ПО ТАРИФАМ РЕСПУБЛИКИ БУРЯТИЯ</t>
  </si>
  <si>
    <t>0326002067</t>
  </si>
  <si>
    <t>26353797</t>
  </si>
  <si>
    <t>СКУП РБ "Байкалкурорт"</t>
  </si>
  <si>
    <t>26783717</t>
  </si>
  <si>
    <t>СПК "Колхоз Искра"</t>
  </si>
  <si>
    <t>0314000467</t>
  </si>
  <si>
    <t>26774191</t>
  </si>
  <si>
    <t>Северобайкальский производственный участок Дирекции по тепловодоснабжению ВСЖД - филиала ОАО "РЖД"</t>
  </si>
  <si>
    <t>7708503727</t>
  </si>
  <si>
    <t>031732011</t>
  </si>
  <si>
    <t>26532447</t>
  </si>
  <si>
    <t>Улан-Удэнский производственный участок Дирекции по тепловодоснабжению ВСЖД - филиал ОАО "РЖД"</t>
  </si>
  <si>
    <t>032331007</t>
  </si>
  <si>
    <t>30934081</t>
  </si>
  <si>
    <t>ФГБУ "ЦЖКУ" Минобороны России</t>
  </si>
  <si>
    <t>7729314745</t>
  </si>
  <si>
    <t>032345003</t>
  </si>
  <si>
    <t>01-04-2017 00:00:00</t>
  </si>
  <si>
    <t>30926365</t>
  </si>
  <si>
    <t>ФГБУ «ЦЖКУ» МО РФ (Филиал ФГБУ «ЦЖКУ» МО РФ по ВВО)</t>
  </si>
  <si>
    <t>272443001</t>
  </si>
  <si>
    <t>20-03-2017 00:00:00</t>
  </si>
  <si>
    <t>26353805</t>
  </si>
  <si>
    <t>ФКУ ИК-2 УФСИН России по Республике Бурятия</t>
  </si>
  <si>
    <t>0323109069</t>
  </si>
  <si>
    <t>30413915</t>
  </si>
  <si>
    <t>ФКУ ИК-8 УФСИН России по Республике Бурятия</t>
  </si>
  <si>
    <t>0323090562</t>
  </si>
  <si>
    <t>30438455</t>
  </si>
  <si>
    <t>ФКУ КП-3 УФСИН России по Республике Бурятия</t>
  </si>
  <si>
    <t>0323078879</t>
  </si>
  <si>
    <t>27967561</t>
  </si>
  <si>
    <t>филиал Гусиноозерская ГРЭС АО " Интер РАО - Электрогенерация"</t>
  </si>
  <si>
    <t>7704784450</t>
  </si>
  <si>
    <t>031843001</t>
  </si>
  <si>
    <t>31339921</t>
  </si>
  <si>
    <t>МП "БайкалВодоканал"</t>
  </si>
  <si>
    <t>0317318226</t>
  </si>
  <si>
    <t>17-07-2019 00:00:00</t>
  </si>
  <si>
    <t>31826213</t>
  </si>
  <si>
    <t>МП "СВК"</t>
  </si>
  <si>
    <t>0300025704</t>
  </si>
  <si>
    <t>31832813</t>
  </si>
  <si>
    <t>МУП "Иволгаводоканал"</t>
  </si>
  <si>
    <t>0300022340</t>
  </si>
  <si>
    <t>31362534</t>
  </si>
  <si>
    <t>МУП «ЖКХ Каменское»</t>
  </si>
  <si>
    <t>0309408719</t>
  </si>
  <si>
    <t>31423851</t>
  </si>
  <si>
    <t>Муниципальное автономное учреждение «Административно-хозяйственный отдел администрации муниципального образования «Окинский район»</t>
  </si>
  <si>
    <t>0309408740</t>
  </si>
  <si>
    <t>31108962</t>
  </si>
  <si>
    <t>Муниципальное унитарное предприятие «Водсервис»</t>
  </si>
  <si>
    <t>0312016687</t>
  </si>
  <si>
    <t>26757579</t>
  </si>
  <si>
    <t>ООО "Спектр"</t>
  </si>
  <si>
    <t>0308161988</t>
  </si>
  <si>
    <t>030801001</t>
  </si>
  <si>
    <t>26651421</t>
  </si>
  <si>
    <t>ООО "Тимлюйский цементный завод"</t>
  </si>
  <si>
    <t>0309011992</t>
  </si>
  <si>
    <t>26618966</t>
  </si>
  <si>
    <t>ООО "Уда-Теплоснаб"</t>
  </si>
  <si>
    <t>0308161730</t>
  </si>
  <si>
    <t>31420042</t>
  </si>
  <si>
    <t>ООО «Альт»</t>
  </si>
  <si>
    <t>0326559570</t>
  </si>
  <si>
    <t>31680049</t>
  </si>
  <si>
    <t>ООО «Гелиос»</t>
  </si>
  <si>
    <t>0300007060</t>
  </si>
  <si>
    <t>13-07-2022 00:00:00</t>
  </si>
  <si>
    <t>28858290</t>
  </si>
  <si>
    <t>ООО «Горводоканал»</t>
  </si>
  <si>
    <t>0318034587</t>
  </si>
  <si>
    <t>28860641</t>
  </si>
  <si>
    <t>ООО «ЕС-инвест»</t>
  </si>
  <si>
    <t>0326477430</t>
  </si>
  <si>
    <t>31669559</t>
  </si>
  <si>
    <t>ООО «Маячок»</t>
  </si>
  <si>
    <t>0313316980</t>
  </si>
  <si>
    <t>31269232</t>
  </si>
  <si>
    <t>ООО «Монолит»</t>
  </si>
  <si>
    <t>0309407560</t>
  </si>
  <si>
    <t>31477143</t>
  </si>
  <si>
    <t>ООО «СК Атлант»</t>
  </si>
  <si>
    <t>0326523422</t>
  </si>
  <si>
    <t>31529681</t>
  </si>
  <si>
    <t>ООО «Сеть»</t>
  </si>
  <si>
    <t>0323413735</t>
  </si>
  <si>
    <t>31421302</t>
  </si>
  <si>
    <t>ООО «Система»</t>
  </si>
  <si>
    <t>0326549854</t>
  </si>
  <si>
    <t>31666873</t>
  </si>
  <si>
    <t>Самозанятый Метелкин Дмитрий Владимирович</t>
  </si>
  <si>
    <t>031700934631</t>
  </si>
  <si>
    <t>26927562</t>
  </si>
  <si>
    <t>МБУ "Комбинат по благоустройству г.Улан-Удэ"</t>
  </si>
  <si>
    <t>0326483106</t>
  </si>
  <si>
    <t>31423841</t>
  </si>
  <si>
    <t>Муниципальное  унитарное предприятие «КОС Селенга»</t>
  </si>
  <si>
    <t>0309408959</t>
  </si>
  <si>
    <t>26535594</t>
  </si>
  <si>
    <t>ООО "Жилсервис"</t>
  </si>
  <si>
    <t>0314887859</t>
  </si>
  <si>
    <t>14-05-2020 00:00:00</t>
  </si>
  <si>
    <t>31506351</t>
  </si>
  <si>
    <t>ООО "Канализационные системы"</t>
  </si>
  <si>
    <t>0309408701</t>
  </si>
  <si>
    <t>31269173</t>
  </si>
  <si>
    <t>ООО "СК ВКЭС"</t>
  </si>
  <si>
    <t>0317317889</t>
  </si>
  <si>
    <t>27778173</t>
  </si>
  <si>
    <t>ООО "Техресурс"</t>
  </si>
  <si>
    <t>0309014792</t>
  </si>
  <si>
    <t>31403317</t>
  </si>
  <si>
    <t>ООО «ВостСибНико»</t>
  </si>
  <si>
    <t>0308003452</t>
  </si>
  <si>
    <t>01-01-2020 00:00:00</t>
  </si>
  <si>
    <t>31800874</t>
  </si>
  <si>
    <t>ООО «ИнвестКом»</t>
  </si>
  <si>
    <t>0323126314</t>
  </si>
  <si>
    <t>30421210</t>
  </si>
  <si>
    <t>ООО «КОС» г.Бабушкин</t>
  </si>
  <si>
    <t>0309407000</t>
  </si>
  <si>
    <t>31296984</t>
  </si>
  <si>
    <t>АО «РМЗ»</t>
  </si>
  <si>
    <t>0323356646</t>
  </si>
  <si>
    <t>31710282</t>
  </si>
  <si>
    <t>ГКФХ Афанасьев Николай Николаевич</t>
  </si>
  <si>
    <t>031500467309</t>
  </si>
  <si>
    <t>22-07-2019 00:00:00</t>
  </si>
  <si>
    <t>17-02-2025 00:00:00</t>
  </si>
  <si>
    <t>31710246</t>
  </si>
  <si>
    <t>ИП Виногоров Леонид Леонидович</t>
  </si>
  <si>
    <t>032500339813</t>
  </si>
  <si>
    <t>27-03-2020 00:00:00</t>
  </si>
  <si>
    <t>31710374</t>
  </si>
  <si>
    <t>ИП Гармаев Доржо Баирович</t>
  </si>
  <si>
    <t>030702163125</t>
  </si>
  <si>
    <t>08-10-2009 00:00:00</t>
  </si>
  <si>
    <t>31710488</t>
  </si>
  <si>
    <t>ИП Гармаева Ирина Дугаржаповна</t>
  </si>
  <si>
    <t>030755209334</t>
  </si>
  <si>
    <t>31710207</t>
  </si>
  <si>
    <t>ИП Глебов Алексей Николаевич</t>
  </si>
  <si>
    <t>032601290018</t>
  </si>
  <si>
    <t>03-04-2012 00:00:00</t>
  </si>
  <si>
    <t>26535574</t>
  </si>
  <si>
    <t>ИП Калашников Н.Д.</t>
  </si>
  <si>
    <t>031800231696</t>
  </si>
  <si>
    <t>31835086</t>
  </si>
  <si>
    <t>ИП Конько А.А.</t>
  </si>
  <si>
    <t>031800266427</t>
  </si>
  <si>
    <t>31835128</t>
  </si>
  <si>
    <t>ИП Конько В.А.</t>
  </si>
  <si>
    <t>031805478922</t>
  </si>
  <si>
    <t>31835042</t>
  </si>
  <si>
    <t>ИП Сахаров А.Л.</t>
  </si>
  <si>
    <t>030604359183</t>
  </si>
  <si>
    <t>31710250</t>
  </si>
  <si>
    <t>ИП Степанова Анна Иннокентьевна</t>
  </si>
  <si>
    <t>032300589887</t>
  </si>
  <si>
    <t>06-08-2013 00:00:00</t>
  </si>
  <si>
    <t>31835079</t>
  </si>
  <si>
    <t>ИП Торпинкеева О.З.</t>
  </si>
  <si>
    <t>031500402559</t>
  </si>
  <si>
    <t>31710129</t>
  </si>
  <si>
    <t>ИП Уралёва Татьяна Юрьевна</t>
  </si>
  <si>
    <t>032604558552</t>
  </si>
  <si>
    <t>02-06-2015 00:00:00</t>
  </si>
  <si>
    <t>31710239</t>
  </si>
  <si>
    <t>МАУ "ХОЗЯЙСТВЕННЫЙ ОТДЕЛ"</t>
  </si>
  <si>
    <t>0315990023</t>
  </si>
  <si>
    <t>031501001</t>
  </si>
  <si>
    <t>31710327</t>
  </si>
  <si>
    <t>ООО "ДИСК"</t>
  </si>
  <si>
    <t>0319002563</t>
  </si>
  <si>
    <t>31710342</t>
  </si>
  <si>
    <t>ООО "СОТО"</t>
  </si>
  <si>
    <t>0323045760</t>
  </si>
  <si>
    <t>31710070</t>
  </si>
  <si>
    <t>ООО "Система"</t>
  </si>
  <si>
    <t>0300006821</t>
  </si>
  <si>
    <t>31710254</t>
  </si>
  <si>
    <t>ООО "Феникс"</t>
  </si>
  <si>
    <t>0316201923</t>
  </si>
  <si>
    <t>31710170</t>
  </si>
  <si>
    <t>ООО "Форпост"</t>
  </si>
  <si>
    <t>0312015637</t>
  </si>
  <si>
    <t>31710267</t>
  </si>
  <si>
    <t>ООО "Чистый город"</t>
  </si>
  <si>
    <t>0317008231</t>
  </si>
  <si>
    <t>31710426</t>
  </si>
  <si>
    <t>ООО "Чистый двор"</t>
  </si>
  <si>
    <t>0326538186</t>
  </si>
  <si>
    <t>31710346</t>
  </si>
  <si>
    <t>ООО "ЭКО ГРУПП"</t>
  </si>
  <si>
    <t>0323387411</t>
  </si>
  <si>
    <t>31296954</t>
  </si>
  <si>
    <t>ООО «БХК-Восток»</t>
  </si>
  <si>
    <t>0326526511</t>
  </si>
  <si>
    <t>31835005</t>
  </si>
  <si>
    <t>ООО «Легион»</t>
  </si>
  <si>
    <t>0300025221</t>
  </si>
  <si>
    <t>31248307</t>
  </si>
  <si>
    <t>ООО «ЭкоАльянс»</t>
  </si>
  <si>
    <t>3808182124</t>
  </si>
  <si>
    <t>31710289</t>
  </si>
  <si>
    <t>ООО АВТОБАЗА "СПЕЦМАШИН"</t>
  </si>
  <si>
    <t>0318000838</t>
  </si>
  <si>
    <t>031800083</t>
  </si>
  <si>
    <t>31710422</t>
  </si>
  <si>
    <t>ООО УК "СВЕТЛЫЙ"</t>
  </si>
  <si>
    <t>0323388849</t>
  </si>
  <si>
    <t>NSRF</t>
  </si>
  <si>
    <t>MR_NAME</t>
  </si>
  <si>
    <t>OKTMO_MR_NAME</t>
  </si>
  <si>
    <t>MO_NAME</t>
  </si>
  <si>
    <t>OKTMO_NAME</t>
  </si>
  <si>
    <t>TYPE</t>
  </si>
  <si>
    <t>MR_ID</t>
  </si>
  <si>
    <t>Баргузинский муниципальный район</t>
  </si>
  <si>
    <t>81603000</t>
  </si>
  <si>
    <t>муниципальный район</t>
  </si>
  <si>
    <t>ГП п. Усть-Баргузин</t>
  </si>
  <si>
    <t>81603154</t>
  </si>
  <si>
    <t>городское поселение, в состав которого входит поселок</t>
  </si>
  <si>
    <t>Межселенные территории Баргузинского муниципального района, кроме территорий городского и сельских поселений</t>
  </si>
  <si>
    <t>81603701</t>
  </si>
  <si>
    <t>межселенная территория</t>
  </si>
  <si>
    <t>СП Адамовское</t>
  </si>
  <si>
    <t>81603405</t>
  </si>
  <si>
    <t>сельское поселение</t>
  </si>
  <si>
    <t>СП Баргузинское</t>
  </si>
  <si>
    <t>81603420</t>
  </si>
  <si>
    <t>СП Баянгольское</t>
  </si>
  <si>
    <t>81603422</t>
  </si>
  <si>
    <t>СП Сувинское</t>
  </si>
  <si>
    <t>81603433</t>
  </si>
  <si>
    <t>СП Улюнское</t>
  </si>
  <si>
    <t>81603444</t>
  </si>
  <si>
    <t>СП Уринское</t>
  </si>
  <si>
    <t>81603455</t>
  </si>
  <si>
    <t>СП Хилганайское</t>
  </si>
  <si>
    <t>81603477</t>
  </si>
  <si>
    <t>СП Читканское</t>
  </si>
  <si>
    <t>81603465</t>
  </si>
  <si>
    <t>СП Юбилейное</t>
  </si>
  <si>
    <t>81603480</t>
  </si>
  <si>
    <t>Баунтовский Эвенкийский муниципальный район</t>
  </si>
  <si>
    <t>81606000</t>
  </si>
  <si>
    <t>СП Амалатское</t>
  </si>
  <si>
    <t>81606410</t>
  </si>
  <si>
    <t>СП Багдаринское</t>
  </si>
  <si>
    <t>81606415</t>
  </si>
  <si>
    <t>СП Витимканское</t>
  </si>
  <si>
    <t>81606440</t>
  </si>
  <si>
    <t>СП Витимское</t>
  </si>
  <si>
    <t>81606442</t>
  </si>
  <si>
    <t>СП Северное</t>
  </si>
  <si>
    <t>81606455</t>
  </si>
  <si>
    <t>СП Уакитское</t>
  </si>
  <si>
    <t>81606460</t>
  </si>
  <si>
    <t>СП Усойское эвенкийское</t>
  </si>
  <si>
    <t>81606470</t>
  </si>
  <si>
    <t>СП Усть-Джилиндинское эвенкийское</t>
  </si>
  <si>
    <t>81606480</t>
  </si>
  <si>
    <t>Бичурский муниципальный район</t>
  </si>
  <si>
    <t>81609000</t>
  </si>
  <si>
    <t>СП Билютайское</t>
  </si>
  <si>
    <t>81609410</t>
  </si>
  <si>
    <t>СП Бичурское</t>
  </si>
  <si>
    <t>81609415</t>
  </si>
  <si>
    <t>СП Буйское</t>
  </si>
  <si>
    <t>81609445</t>
  </si>
  <si>
    <t>СП Верхне-Мангиртуйское</t>
  </si>
  <si>
    <t>81609420</t>
  </si>
  <si>
    <t>СП Дунда-Киретское</t>
  </si>
  <si>
    <t>81609429</t>
  </si>
  <si>
    <t>СП Еланское</t>
  </si>
  <si>
    <t>81609427</t>
  </si>
  <si>
    <t>СП Малокуналейское</t>
  </si>
  <si>
    <t>81609435</t>
  </si>
  <si>
    <t>СП Новосретенское</t>
  </si>
  <si>
    <t>81609438</t>
  </si>
  <si>
    <t>СП Окино-Ключевское</t>
  </si>
  <si>
    <t>81609440</t>
  </si>
  <si>
    <t>СП Петропавловское</t>
  </si>
  <si>
    <t>81609425</t>
  </si>
  <si>
    <t>СП Посельское</t>
  </si>
  <si>
    <t>81609442</t>
  </si>
  <si>
    <t>СП Потанинское</t>
  </si>
  <si>
    <t>81609444</t>
  </si>
  <si>
    <t>СП Среднехарлунское</t>
  </si>
  <si>
    <t>81609460</t>
  </si>
  <si>
    <t>СП Топкинское</t>
  </si>
  <si>
    <t>81609443</t>
  </si>
  <si>
    <t>СП Хонхолойское</t>
  </si>
  <si>
    <t>81609447</t>
  </si>
  <si>
    <t>СП Шанагинское</t>
  </si>
  <si>
    <t>81609450</t>
  </si>
  <si>
    <t>СП Шибертуйское</t>
  </si>
  <si>
    <t>81609455</t>
  </si>
  <si>
    <t>Город Северобайкальск</t>
  </si>
  <si>
    <t>81720000</t>
  </si>
  <si>
    <t>городской округ</t>
  </si>
  <si>
    <t>Джидинский муниципальный район</t>
  </si>
  <si>
    <t>81612000</t>
  </si>
  <si>
    <t>СП Алцакское</t>
  </si>
  <si>
    <t>81612405</t>
  </si>
  <si>
    <t>СП Армакское</t>
  </si>
  <si>
    <t>81612407</t>
  </si>
  <si>
    <t>СП Белоозерское</t>
  </si>
  <si>
    <t>81612410</t>
  </si>
  <si>
    <t>СП Боргойское</t>
  </si>
  <si>
    <t>81612415</t>
  </si>
  <si>
    <t>СП Боцинское</t>
  </si>
  <si>
    <t>81612417</t>
  </si>
  <si>
    <t>СП Булыкское</t>
  </si>
  <si>
    <t>81612419</t>
  </si>
  <si>
    <t>СП Верхнебургалтайское</t>
  </si>
  <si>
    <t>81612423</t>
  </si>
  <si>
    <t>СП Верхнеторейское</t>
  </si>
  <si>
    <t>81612425</t>
  </si>
  <si>
    <t>СП Гэгэтуйское</t>
  </si>
  <si>
    <t>81612430</t>
  </si>
  <si>
    <t>СП Джидинское</t>
  </si>
  <si>
    <t>81612435</t>
  </si>
  <si>
    <t>СП Дырестуйское</t>
  </si>
  <si>
    <t>81612440</t>
  </si>
  <si>
    <t>СП Енхорское</t>
  </si>
  <si>
    <t>81612445</t>
  </si>
  <si>
    <t>СП Желтуринское</t>
  </si>
  <si>
    <t>81612450</t>
  </si>
  <si>
    <t>СП Инзагатуйское</t>
  </si>
  <si>
    <t>81612453</t>
  </si>
  <si>
    <t>СП Ичетуйское</t>
  </si>
  <si>
    <t>81612455</t>
  </si>
  <si>
    <t>СП Нарынское</t>
  </si>
  <si>
    <t>81612465</t>
  </si>
  <si>
    <t>СП Нижнебургалтайское</t>
  </si>
  <si>
    <t>81612420</t>
  </si>
  <si>
    <t>СП Нижнеичетуйское</t>
  </si>
  <si>
    <t>81612438</t>
  </si>
  <si>
    <t>60</t>
  </si>
  <si>
    <t>СП Нижнеторейское</t>
  </si>
  <si>
    <t>81612470</t>
  </si>
  <si>
    <t>61</t>
  </si>
  <si>
    <t>СП Оерское</t>
  </si>
  <si>
    <t>81612460</t>
  </si>
  <si>
    <t>62</t>
  </si>
  <si>
    <t>81612475</t>
  </si>
  <si>
    <t>63</t>
  </si>
  <si>
    <t>СП Цагатуйское</t>
  </si>
  <si>
    <t>81612483</t>
  </si>
  <si>
    <t>64</t>
  </si>
  <si>
    <t>Еравнинский муниципальный район</t>
  </si>
  <si>
    <t>81615000</t>
  </si>
  <si>
    <t>65</t>
  </si>
  <si>
    <t>Межселенные территории Еравнинского муниципального района, кроме территорий сельских поселений</t>
  </si>
  <si>
    <t>81615701</t>
  </si>
  <si>
    <t>СП Гундинское</t>
  </si>
  <si>
    <t>81615420</t>
  </si>
  <si>
    <t>67</t>
  </si>
  <si>
    <t>СП Исингинское</t>
  </si>
  <si>
    <t>81615430</t>
  </si>
  <si>
    <t>СП Комсомольское</t>
  </si>
  <si>
    <t>81615440</t>
  </si>
  <si>
    <t>69</t>
  </si>
  <si>
    <t>СП Кондинское</t>
  </si>
  <si>
    <t>81615450</t>
  </si>
  <si>
    <t>70</t>
  </si>
  <si>
    <t>СП Озерное</t>
  </si>
  <si>
    <t>81615455</t>
  </si>
  <si>
    <t>71</t>
  </si>
  <si>
    <t>СП Сосново-Озерское</t>
  </si>
  <si>
    <t>81615460</t>
  </si>
  <si>
    <t>72</t>
  </si>
  <si>
    <t>СП Тужинкинское</t>
  </si>
  <si>
    <t>81615463</t>
  </si>
  <si>
    <t>73</t>
  </si>
  <si>
    <t>СП Тулдунское</t>
  </si>
  <si>
    <t>81615465</t>
  </si>
  <si>
    <t>74</t>
  </si>
  <si>
    <t>СП Улхасааское</t>
  </si>
  <si>
    <t>81615469</t>
  </si>
  <si>
    <t>75</t>
  </si>
  <si>
    <t>СП Ульдургинское</t>
  </si>
  <si>
    <t>81615470</t>
  </si>
  <si>
    <t>76</t>
  </si>
  <si>
    <t>СП Усть-Эгитуйское</t>
  </si>
  <si>
    <t>81615480</t>
  </si>
  <si>
    <t>77</t>
  </si>
  <si>
    <t>СП Целинное</t>
  </si>
  <si>
    <t>81615485</t>
  </si>
  <si>
    <t>78</t>
  </si>
  <si>
    <t>СП Ширингинское</t>
  </si>
  <si>
    <t>81615487</t>
  </si>
  <si>
    <t>79</t>
  </si>
  <si>
    <t>СП Эгитуйское</t>
  </si>
  <si>
    <t>81615490</t>
  </si>
  <si>
    <t>80</t>
  </si>
  <si>
    <t>Заиграевский муниципальный район</t>
  </si>
  <si>
    <t>81618000</t>
  </si>
  <si>
    <t>ГП п. Заиграево</t>
  </si>
  <si>
    <t>81618151</t>
  </si>
  <si>
    <t>81</t>
  </si>
  <si>
    <t>ГП п. Онохой</t>
  </si>
  <si>
    <t>81618165</t>
  </si>
  <si>
    <t>82</t>
  </si>
  <si>
    <t>83</t>
  </si>
  <si>
    <t>СП Ацагатское</t>
  </si>
  <si>
    <t>81618403</t>
  </si>
  <si>
    <t>84</t>
  </si>
  <si>
    <t>СП Верхнеилькинское</t>
  </si>
  <si>
    <t>81618405</t>
  </si>
  <si>
    <t>85</t>
  </si>
  <si>
    <t>СП Горхонское</t>
  </si>
  <si>
    <t>81618410</t>
  </si>
  <si>
    <t>86</t>
  </si>
  <si>
    <t>СП Дабатуйское</t>
  </si>
  <si>
    <t>81618415</t>
  </si>
  <si>
    <t>87</t>
  </si>
  <si>
    <t>СП Илькинское</t>
  </si>
  <si>
    <t>81618425</t>
  </si>
  <si>
    <t>88</t>
  </si>
  <si>
    <t>СП Ключевское</t>
  </si>
  <si>
    <t>81618427</t>
  </si>
  <si>
    <t>89</t>
  </si>
  <si>
    <t>СП Курбинское</t>
  </si>
  <si>
    <t>81618430</t>
  </si>
  <si>
    <t>90</t>
  </si>
  <si>
    <t>СП Новобрянское</t>
  </si>
  <si>
    <t>81618435</t>
  </si>
  <si>
    <t>91</t>
  </si>
  <si>
    <t>СП Новоильинское</t>
  </si>
  <si>
    <t>81618437</t>
  </si>
  <si>
    <t>92</t>
  </si>
  <si>
    <t>СП Первомаевское</t>
  </si>
  <si>
    <t>81618447</t>
  </si>
  <si>
    <t>93</t>
  </si>
  <si>
    <t>СП Старо-Брянское</t>
  </si>
  <si>
    <t>81618450</t>
  </si>
  <si>
    <t>94</t>
  </si>
  <si>
    <t>СП Талецкое</t>
  </si>
  <si>
    <t>81618452</t>
  </si>
  <si>
    <t>95</t>
  </si>
  <si>
    <t>СП Тамахтайское</t>
  </si>
  <si>
    <t>81618453</t>
  </si>
  <si>
    <t>96</t>
  </si>
  <si>
    <t>СП Унэгэтэйское</t>
  </si>
  <si>
    <t>81618455</t>
  </si>
  <si>
    <t>97</t>
  </si>
  <si>
    <t>СП Усть-Брянское</t>
  </si>
  <si>
    <t>81618458</t>
  </si>
  <si>
    <t>98</t>
  </si>
  <si>
    <t>СП Челутаевское</t>
  </si>
  <si>
    <t>81618465</t>
  </si>
  <si>
    <t>99</t>
  </si>
  <si>
    <t>СП Шабурское</t>
  </si>
  <si>
    <t>81618470</t>
  </si>
  <si>
    <t>100</t>
  </si>
  <si>
    <t>Закаменский муниципальный район</t>
  </si>
  <si>
    <t>81621000</t>
  </si>
  <si>
    <t>ГП г. Закаменск</t>
  </si>
  <si>
    <t>81621101</t>
  </si>
  <si>
    <t>городское поселение, в состав которого входит город</t>
  </si>
  <si>
    <t>101</t>
  </si>
  <si>
    <t>102</t>
  </si>
  <si>
    <t>81621401</t>
  </si>
  <si>
    <t>103</t>
  </si>
  <si>
    <t>СП Бортойское</t>
  </si>
  <si>
    <t>81621402</t>
  </si>
  <si>
    <t>104</t>
  </si>
  <si>
    <t>СП Бургуйское</t>
  </si>
  <si>
    <t>81621403</t>
  </si>
  <si>
    <t>105</t>
  </si>
  <si>
    <t>СП Далахайское</t>
  </si>
  <si>
    <t>81621404</t>
  </si>
  <si>
    <t>106</t>
  </si>
  <si>
    <t>СП Дутулурское</t>
  </si>
  <si>
    <t>81621405</t>
  </si>
  <si>
    <t>107</t>
  </si>
  <si>
    <t>СП Енгорбойское</t>
  </si>
  <si>
    <t>81621410</t>
  </si>
  <si>
    <t>108</t>
  </si>
  <si>
    <t>СП Ехэ-Цакирское</t>
  </si>
  <si>
    <t>81621412</t>
  </si>
  <si>
    <t>109</t>
  </si>
  <si>
    <t>СП Михайловское</t>
  </si>
  <si>
    <t>81621415</t>
  </si>
  <si>
    <t>110</t>
  </si>
  <si>
    <t>СП Мылинское</t>
  </si>
  <si>
    <t>81621420</t>
  </si>
  <si>
    <t>111</t>
  </si>
  <si>
    <t>СП Нуртинское</t>
  </si>
  <si>
    <t>81621422</t>
  </si>
  <si>
    <t>112</t>
  </si>
  <si>
    <t>СП Санагинское</t>
  </si>
  <si>
    <t>81621425</t>
  </si>
  <si>
    <t>113</t>
  </si>
  <si>
    <t>СП Улекчинское</t>
  </si>
  <si>
    <t>81621430</t>
  </si>
  <si>
    <t>114</t>
  </si>
  <si>
    <t>СП Улентуйское</t>
  </si>
  <si>
    <t>81621431</t>
  </si>
  <si>
    <t>115</t>
  </si>
  <si>
    <t>СП Усть-Бургалтайское</t>
  </si>
  <si>
    <t>81621433</t>
  </si>
  <si>
    <t>116</t>
  </si>
  <si>
    <t>СП Утатайское</t>
  </si>
  <si>
    <t>81621435</t>
  </si>
  <si>
    <t>117</t>
  </si>
  <si>
    <t>СП Хамнейское</t>
  </si>
  <si>
    <t>81621440</t>
  </si>
  <si>
    <t>118</t>
  </si>
  <si>
    <t>СП Харацайское</t>
  </si>
  <si>
    <t>81621441</t>
  </si>
  <si>
    <t>119</t>
  </si>
  <si>
    <t>СП Хужирское</t>
  </si>
  <si>
    <t>81621443</t>
  </si>
  <si>
    <t>120</t>
  </si>
  <si>
    <t>СП Хуртагинское</t>
  </si>
  <si>
    <t>81621442</t>
  </si>
  <si>
    <t>121</t>
  </si>
  <si>
    <t>СП Цаган-Моринское</t>
  </si>
  <si>
    <t>81621445</t>
  </si>
  <si>
    <t>122</t>
  </si>
  <si>
    <t>СП Цакирское</t>
  </si>
  <si>
    <t>81621450</t>
  </si>
  <si>
    <t>123</t>
  </si>
  <si>
    <t>СП Шара-Азаргинское</t>
  </si>
  <si>
    <t>81621455</t>
  </si>
  <si>
    <t>124</t>
  </si>
  <si>
    <t>Иволгинский муниципальный район</t>
  </si>
  <si>
    <t>81622000</t>
  </si>
  <si>
    <t>125</t>
  </si>
  <si>
    <t>СП Гильбиринское</t>
  </si>
  <si>
    <t>81622410</t>
  </si>
  <si>
    <t>126</t>
  </si>
  <si>
    <t>СП Гурульбинское</t>
  </si>
  <si>
    <t>81622415</t>
  </si>
  <si>
    <t>127</t>
  </si>
  <si>
    <t>СП Иволгинское</t>
  </si>
  <si>
    <t>81622420</t>
  </si>
  <si>
    <t>128</t>
  </si>
  <si>
    <t>СП Нижнеиволгинское</t>
  </si>
  <si>
    <t>81622428</t>
  </si>
  <si>
    <t>129</t>
  </si>
  <si>
    <t>СП Оронгойское</t>
  </si>
  <si>
    <t>81622430</t>
  </si>
  <si>
    <t>130</t>
  </si>
  <si>
    <t>СП Сотниковское</t>
  </si>
  <si>
    <t>81622440</t>
  </si>
  <si>
    <t>131</t>
  </si>
  <si>
    <t>Кабанский муниципальный район</t>
  </si>
  <si>
    <t>81624000</t>
  </si>
  <si>
    <t>ГП Бабушкинское</t>
  </si>
  <si>
    <t>81624103</t>
  </si>
  <si>
    <t>132</t>
  </si>
  <si>
    <t>ГП Каменское</t>
  </si>
  <si>
    <t>81624158</t>
  </si>
  <si>
    <t>133</t>
  </si>
  <si>
    <t>ГП Селенгинское</t>
  </si>
  <si>
    <t>81624163</t>
  </si>
  <si>
    <t>134</t>
  </si>
  <si>
    <t>135</t>
  </si>
  <si>
    <t>СП Байкало-Кударинское</t>
  </si>
  <si>
    <t>81624410</t>
  </si>
  <si>
    <t>136</t>
  </si>
  <si>
    <t>СП Большереченское</t>
  </si>
  <si>
    <t>81624415</t>
  </si>
  <si>
    <t>137</t>
  </si>
  <si>
    <t>СП Брянское</t>
  </si>
  <si>
    <t>81624420</t>
  </si>
  <si>
    <t>138</t>
  </si>
  <si>
    <t>СП Выдринское</t>
  </si>
  <si>
    <t>81624422</t>
  </si>
  <si>
    <t>139</t>
  </si>
  <si>
    <t>СП Кабанское</t>
  </si>
  <si>
    <t>81624430</t>
  </si>
  <si>
    <t>140</t>
  </si>
  <si>
    <t>СП Клюевское</t>
  </si>
  <si>
    <t>81624435</t>
  </si>
  <si>
    <t>141</t>
  </si>
  <si>
    <t>СП Колесовское</t>
  </si>
  <si>
    <t>81624440</t>
  </si>
  <si>
    <t>142</t>
  </si>
  <si>
    <t>СП Корсаковское</t>
  </si>
  <si>
    <t>81624442</t>
  </si>
  <si>
    <t>143</t>
  </si>
  <si>
    <t>СП Красноярское</t>
  </si>
  <si>
    <t>81624443</t>
  </si>
  <si>
    <t>144</t>
  </si>
  <si>
    <t>СП Оймурское</t>
  </si>
  <si>
    <t>81624450</t>
  </si>
  <si>
    <t>145</t>
  </si>
  <si>
    <t>СП Посольское</t>
  </si>
  <si>
    <t>81624460</t>
  </si>
  <si>
    <t>146</t>
  </si>
  <si>
    <t>СП Ранжуровское</t>
  </si>
  <si>
    <t>81624454</t>
  </si>
  <si>
    <t>147</t>
  </si>
  <si>
    <t>СП Сухинское</t>
  </si>
  <si>
    <t>81624470</t>
  </si>
  <si>
    <t>148</t>
  </si>
  <si>
    <t>СП Танхойское</t>
  </si>
  <si>
    <t>81624475</t>
  </si>
  <si>
    <t>149</t>
  </si>
  <si>
    <t>СП Твороговское</t>
  </si>
  <si>
    <t>81624480</t>
  </si>
  <si>
    <t>150</t>
  </si>
  <si>
    <t>СП Шергинское</t>
  </si>
  <si>
    <t>81624490</t>
  </si>
  <si>
    <t>151</t>
  </si>
  <si>
    <t>Кижингинский муниципальный район</t>
  </si>
  <si>
    <t>81627000</t>
  </si>
  <si>
    <t>152</t>
  </si>
  <si>
    <t>СП Верхнекижингинский сомон</t>
  </si>
  <si>
    <t>81627411</t>
  </si>
  <si>
    <t>153</t>
  </si>
  <si>
    <t>СП Верхнекодунский сомон</t>
  </si>
  <si>
    <t>81627422</t>
  </si>
  <si>
    <t>154</t>
  </si>
  <si>
    <t>СП Кижингинский сомон</t>
  </si>
  <si>
    <t>81627433</t>
  </si>
  <si>
    <t>155</t>
  </si>
  <si>
    <t>СП Могсохонский сомон</t>
  </si>
  <si>
    <t>81627440</t>
  </si>
  <si>
    <t>156</t>
  </si>
  <si>
    <t>СП Нижнекодунский сомон</t>
  </si>
  <si>
    <t>81627444</t>
  </si>
  <si>
    <t>157</t>
  </si>
  <si>
    <t>СП Новокижингинск</t>
  </si>
  <si>
    <t>81627446</t>
  </si>
  <si>
    <t>158</t>
  </si>
  <si>
    <t>СП Среднекодунский сомон</t>
  </si>
  <si>
    <t>81627455</t>
  </si>
  <si>
    <t>159</t>
  </si>
  <si>
    <t>СП Сулхара</t>
  </si>
  <si>
    <t>81627466</t>
  </si>
  <si>
    <t>160</t>
  </si>
  <si>
    <t>СП Чесанский сомон</t>
  </si>
  <si>
    <t>81627477</t>
  </si>
  <si>
    <t>161</t>
  </si>
  <si>
    <t>Курумканский муниципальный район</t>
  </si>
  <si>
    <t>81630000</t>
  </si>
  <si>
    <t>162</t>
  </si>
  <si>
    <t>СП Аргада</t>
  </si>
  <si>
    <t>81630477</t>
  </si>
  <si>
    <t>163</t>
  </si>
  <si>
    <t>СП Арзгун</t>
  </si>
  <si>
    <t>81630422</t>
  </si>
  <si>
    <t>164</t>
  </si>
  <si>
    <t>СП Барагхан</t>
  </si>
  <si>
    <t>81630410</t>
  </si>
  <si>
    <t>165</t>
  </si>
  <si>
    <t>СП Дырен эвенкийское</t>
  </si>
  <si>
    <t>81630433</t>
  </si>
  <si>
    <t>166</t>
  </si>
  <si>
    <t>СП Курумкан</t>
  </si>
  <si>
    <t>81630444</t>
  </si>
  <si>
    <t>167</t>
  </si>
  <si>
    <t>СП Майск</t>
  </si>
  <si>
    <t>81630455</t>
  </si>
  <si>
    <t>168</t>
  </si>
  <si>
    <t>СП Могойто</t>
  </si>
  <si>
    <t>81630457</t>
  </si>
  <si>
    <t>169</t>
  </si>
  <si>
    <t>СП Сахули</t>
  </si>
  <si>
    <t>81630466</t>
  </si>
  <si>
    <t>170</t>
  </si>
  <si>
    <t>СП Улюнхан эвенкийское</t>
  </si>
  <si>
    <t>81630469</t>
  </si>
  <si>
    <t>171</t>
  </si>
  <si>
    <t>СП Элэсун</t>
  </si>
  <si>
    <t>81630480</t>
  </si>
  <si>
    <t>172</t>
  </si>
  <si>
    <t>Кяхтинский муниципальный район</t>
  </si>
  <si>
    <t>81633000</t>
  </si>
  <si>
    <t>ГП Наушкинское</t>
  </si>
  <si>
    <t>81633155</t>
  </si>
  <si>
    <t>173</t>
  </si>
  <si>
    <t>ГП г. Кяхта</t>
  </si>
  <si>
    <t>81633101</t>
  </si>
  <si>
    <t>174</t>
  </si>
  <si>
    <t>175</t>
  </si>
  <si>
    <t>СП Алтайское</t>
  </si>
  <si>
    <t>81633405</t>
  </si>
  <si>
    <t>176</t>
  </si>
  <si>
    <t>СП Большекударинское</t>
  </si>
  <si>
    <t>81633410</t>
  </si>
  <si>
    <t>177</t>
  </si>
  <si>
    <t>СП Большелугское</t>
  </si>
  <si>
    <t>81633415</t>
  </si>
  <si>
    <t>178</t>
  </si>
  <si>
    <t>СП Зарянское</t>
  </si>
  <si>
    <t>81633420</t>
  </si>
  <si>
    <t>179</t>
  </si>
  <si>
    <t>СП Кударинское</t>
  </si>
  <si>
    <t>81633425</t>
  </si>
  <si>
    <t>180</t>
  </si>
  <si>
    <t>СП Малокударинское</t>
  </si>
  <si>
    <t>81633427</t>
  </si>
  <si>
    <t>181</t>
  </si>
  <si>
    <t>СП Мурочинское</t>
  </si>
  <si>
    <t>81633428</t>
  </si>
  <si>
    <t>182</t>
  </si>
  <si>
    <t>СП Первомайское</t>
  </si>
  <si>
    <t>81633432</t>
  </si>
  <si>
    <t>183</t>
  </si>
  <si>
    <t>СП Субуктуйское</t>
  </si>
  <si>
    <t>81633433</t>
  </si>
  <si>
    <t>184</t>
  </si>
  <si>
    <t>СП Тамирское</t>
  </si>
  <si>
    <t>81633430</t>
  </si>
  <si>
    <t>185</t>
  </si>
  <si>
    <t>СП Усть-Киранское</t>
  </si>
  <si>
    <t>81633435</t>
  </si>
  <si>
    <t>186</t>
  </si>
  <si>
    <t>СП Усть-Кяхтинское</t>
  </si>
  <si>
    <t>81633440</t>
  </si>
  <si>
    <t>187</t>
  </si>
  <si>
    <t>СП Хоронхойское</t>
  </si>
  <si>
    <t>81633445</t>
  </si>
  <si>
    <t>188</t>
  </si>
  <si>
    <t>СП Чикойское</t>
  </si>
  <si>
    <t>81633448</t>
  </si>
  <si>
    <t>189</t>
  </si>
  <si>
    <t>СП Шарагольское</t>
  </si>
  <si>
    <t>81633450</t>
  </si>
  <si>
    <t>190</t>
  </si>
  <si>
    <t>Муйский муниципальный район</t>
  </si>
  <si>
    <t>81635000</t>
  </si>
  <si>
    <t>ГП Северомуйское</t>
  </si>
  <si>
    <t>81635153</t>
  </si>
  <si>
    <t>191</t>
  </si>
  <si>
    <t>ГП п. Таксимо</t>
  </si>
  <si>
    <t>81635151</t>
  </si>
  <si>
    <t>192</t>
  </si>
  <si>
    <t>Межселенные территории Муйского муниципального района, кроме территорий сельского и городских поселений</t>
  </si>
  <si>
    <t>81635701</t>
  </si>
  <si>
    <t>193</t>
  </si>
  <si>
    <t>194</t>
  </si>
  <si>
    <t>СП Муйская сельская администрация</t>
  </si>
  <si>
    <t>81635410</t>
  </si>
  <si>
    <t>195</t>
  </si>
  <si>
    <t>Мухоршибирский муниципальный район</t>
  </si>
  <si>
    <t>81636000</t>
  </si>
  <si>
    <t>196</t>
  </si>
  <si>
    <t>СП Барское</t>
  </si>
  <si>
    <t>81636403</t>
  </si>
  <si>
    <t>197</t>
  </si>
  <si>
    <t>СП Бомское</t>
  </si>
  <si>
    <t>81636405</t>
  </si>
  <si>
    <t>198</t>
  </si>
  <si>
    <t>СП Калиновское</t>
  </si>
  <si>
    <t>81636415</t>
  </si>
  <si>
    <t>199</t>
  </si>
  <si>
    <t>СП Кусотинское</t>
  </si>
  <si>
    <t>81636420</t>
  </si>
  <si>
    <t>200</t>
  </si>
  <si>
    <t>СП Мухоршибирское</t>
  </si>
  <si>
    <t>81636425</t>
  </si>
  <si>
    <t>201</t>
  </si>
  <si>
    <t>СП Нарсатуйское</t>
  </si>
  <si>
    <t>81636428</t>
  </si>
  <si>
    <t>202</t>
  </si>
  <si>
    <t>СП Никольское</t>
  </si>
  <si>
    <t>81636430</t>
  </si>
  <si>
    <t>203</t>
  </si>
  <si>
    <t>СП Новозаганское</t>
  </si>
  <si>
    <t>81636435</t>
  </si>
  <si>
    <t>204</t>
  </si>
  <si>
    <t>СП Подлопатинское</t>
  </si>
  <si>
    <t>81636440</t>
  </si>
  <si>
    <t>205</t>
  </si>
  <si>
    <t>СП Саганнурское</t>
  </si>
  <si>
    <t>81636442</t>
  </si>
  <si>
    <t>206</t>
  </si>
  <si>
    <t>СП Тугнуйское</t>
  </si>
  <si>
    <t>81636445</t>
  </si>
  <si>
    <t>207</t>
  </si>
  <si>
    <t>СП Харашибирское</t>
  </si>
  <si>
    <t>81636447</t>
  </si>
  <si>
    <t>208</t>
  </si>
  <si>
    <t>81636450</t>
  </si>
  <si>
    <t>209</t>
  </si>
  <si>
    <t>СП Хошун-Узурское</t>
  </si>
  <si>
    <t>81636455</t>
  </si>
  <si>
    <t>210</t>
  </si>
  <si>
    <t>СП Цолгинское</t>
  </si>
  <si>
    <t>81636460</t>
  </si>
  <si>
    <t>211</t>
  </si>
  <si>
    <t>СП Шаралдайское</t>
  </si>
  <si>
    <t>81636465</t>
  </si>
  <si>
    <t>212</t>
  </si>
  <si>
    <t>Окинский муниципальный район</t>
  </si>
  <si>
    <t>81639000</t>
  </si>
  <si>
    <t>213</t>
  </si>
  <si>
    <t>СП Бурунгольское</t>
  </si>
  <si>
    <t>81639413</t>
  </si>
  <si>
    <t>214</t>
  </si>
  <si>
    <t>СП Орликское</t>
  </si>
  <si>
    <t>81639422</t>
  </si>
  <si>
    <t>215</t>
  </si>
  <si>
    <t>СП Саянское</t>
  </si>
  <si>
    <t>81639411</t>
  </si>
  <si>
    <t>216</t>
  </si>
  <si>
    <t>СП Сойотское</t>
  </si>
  <si>
    <t>81639433</t>
  </si>
  <si>
    <t>217</t>
  </si>
  <si>
    <t>Прибайкальский муниципальный район</t>
  </si>
  <si>
    <t>81642000</t>
  </si>
  <si>
    <t>218</t>
  </si>
  <si>
    <t>СП Гремячинское</t>
  </si>
  <si>
    <t>81642422</t>
  </si>
  <si>
    <t>219</t>
  </si>
  <si>
    <t>СП Зырянское</t>
  </si>
  <si>
    <t>81642433</t>
  </si>
  <si>
    <t>220</t>
  </si>
  <si>
    <t>СП Ильинское</t>
  </si>
  <si>
    <t>81642454</t>
  </si>
  <si>
    <t>221</t>
  </si>
  <si>
    <t>СП Итанцинское</t>
  </si>
  <si>
    <t>81642455</t>
  </si>
  <si>
    <t>222</t>
  </si>
  <si>
    <t>СП Мостовское</t>
  </si>
  <si>
    <t>81642457</t>
  </si>
  <si>
    <t>223</t>
  </si>
  <si>
    <t>СП Нестеровское</t>
  </si>
  <si>
    <t>81642460</t>
  </si>
  <si>
    <t>224</t>
  </si>
  <si>
    <t>СП Таловское</t>
  </si>
  <si>
    <t>81642466</t>
  </si>
  <si>
    <t>225</t>
  </si>
  <si>
    <t>СП Татауровское</t>
  </si>
  <si>
    <t>81642477</t>
  </si>
  <si>
    <t>226</t>
  </si>
  <si>
    <t>СП Туркинское</t>
  </si>
  <si>
    <t>81642489</t>
  </si>
  <si>
    <t>227</t>
  </si>
  <si>
    <t>СП Турунтаевское</t>
  </si>
  <si>
    <t>81642488</t>
  </si>
  <si>
    <t>228</t>
  </si>
  <si>
    <t>Северо-Байкальский муниципальный район</t>
  </si>
  <si>
    <t>81645000</t>
  </si>
  <si>
    <t>ГП Янчукан</t>
  </si>
  <si>
    <t>81645175</t>
  </si>
  <si>
    <t>229</t>
  </si>
  <si>
    <t>ГП п. Кичера</t>
  </si>
  <si>
    <t>81645154</t>
  </si>
  <si>
    <t>230</t>
  </si>
  <si>
    <t>ГП п. Нижнеангарск</t>
  </si>
  <si>
    <t>81645155</t>
  </si>
  <si>
    <t>231</t>
  </si>
  <si>
    <t>ГП п. Новый Уоян</t>
  </si>
  <si>
    <t>81645156</t>
  </si>
  <si>
    <t>232</t>
  </si>
  <si>
    <t>Межселенные территории Северо-Байкальского муниципального района, кроме территорий сельских и городских поселений</t>
  </si>
  <si>
    <t>81645701</t>
  </si>
  <si>
    <t>233</t>
  </si>
  <si>
    <t>СП Ангоянское</t>
  </si>
  <si>
    <t>81645403</t>
  </si>
  <si>
    <t>234</t>
  </si>
  <si>
    <t>СП Байкальское эвенкийское</t>
  </si>
  <si>
    <t>81645411</t>
  </si>
  <si>
    <t>235</t>
  </si>
  <si>
    <t>СП Верхнезаимское</t>
  </si>
  <si>
    <t>81645433</t>
  </si>
  <si>
    <t>236</t>
  </si>
  <si>
    <t>СП Куморское эвенкийское</t>
  </si>
  <si>
    <t>81645422</t>
  </si>
  <si>
    <t>237</t>
  </si>
  <si>
    <t>СП Уоянское эвенкийское</t>
  </si>
  <si>
    <t>81645455</t>
  </si>
  <si>
    <t>238</t>
  </si>
  <si>
    <t>СП Холодное эвенкийское</t>
  </si>
  <si>
    <t>81645444</t>
  </si>
  <si>
    <t>239</t>
  </si>
  <si>
    <t>240</t>
  </si>
  <si>
    <t>Селенгинский муниципальный район</t>
  </si>
  <si>
    <t>81648000</t>
  </si>
  <si>
    <t>ГП г. Гусиноозерск</t>
  </si>
  <si>
    <t>81648101</t>
  </si>
  <si>
    <t>241</t>
  </si>
  <si>
    <t>СП Бараты</t>
  </si>
  <si>
    <t>81648404</t>
  </si>
  <si>
    <t>242</t>
  </si>
  <si>
    <t>СП Гусиное Озеро</t>
  </si>
  <si>
    <t>81648408</t>
  </si>
  <si>
    <t>243</t>
  </si>
  <si>
    <t>СП Жаргаланта</t>
  </si>
  <si>
    <t>81648411</t>
  </si>
  <si>
    <t>244</t>
  </si>
  <si>
    <t>СП Загустайское</t>
  </si>
  <si>
    <t>81648422</t>
  </si>
  <si>
    <t>245</t>
  </si>
  <si>
    <t>СП Иройское</t>
  </si>
  <si>
    <t>81648444</t>
  </si>
  <si>
    <t>246</t>
  </si>
  <si>
    <t>СП Нижнеубукунское</t>
  </si>
  <si>
    <t>81648450</t>
  </si>
  <si>
    <t>247</t>
  </si>
  <si>
    <t>СП Новоселенгинское</t>
  </si>
  <si>
    <t>81648455</t>
  </si>
  <si>
    <t>248</t>
  </si>
  <si>
    <t>СП Ноехонское</t>
  </si>
  <si>
    <t>81648466</t>
  </si>
  <si>
    <t>249</t>
  </si>
  <si>
    <t>СП Селендума</t>
  </si>
  <si>
    <t>81648473</t>
  </si>
  <si>
    <t>250</t>
  </si>
  <si>
    <t>СП Сутой</t>
  </si>
  <si>
    <t>81648433</t>
  </si>
  <si>
    <t>251</t>
  </si>
  <si>
    <t>СП Темник</t>
  </si>
  <si>
    <t>81648476</t>
  </si>
  <si>
    <t>252</t>
  </si>
  <si>
    <t>СП Убур-Дзокойское</t>
  </si>
  <si>
    <t>81648477</t>
  </si>
  <si>
    <t>253</t>
  </si>
  <si>
    <t>254</t>
  </si>
  <si>
    <t>Тарбагатайский муниципальный район</t>
  </si>
  <si>
    <t>81650000</t>
  </si>
  <si>
    <t>СП Барыкинское</t>
  </si>
  <si>
    <t>81650405</t>
  </si>
  <si>
    <t>255</t>
  </si>
  <si>
    <t>СП Большекуналейское</t>
  </si>
  <si>
    <t>81650408</t>
  </si>
  <si>
    <t>256</t>
  </si>
  <si>
    <t>СП Верхнежиримское</t>
  </si>
  <si>
    <t>81650418</t>
  </si>
  <si>
    <t>257</t>
  </si>
  <si>
    <t>СП Десятниковское</t>
  </si>
  <si>
    <t>81650415</t>
  </si>
  <si>
    <t>258</t>
  </si>
  <si>
    <t>СП Заводское</t>
  </si>
  <si>
    <t>81650422</t>
  </si>
  <si>
    <t>259</t>
  </si>
  <si>
    <t>СП Куйтунское</t>
  </si>
  <si>
    <t>81650427</t>
  </si>
  <si>
    <t>260</t>
  </si>
  <si>
    <t>СП Нижнежиримское</t>
  </si>
  <si>
    <t>81650430</t>
  </si>
  <si>
    <t>261</t>
  </si>
  <si>
    <t>СП Саянтуйское</t>
  </si>
  <si>
    <t>81650435</t>
  </si>
  <si>
    <t>262</t>
  </si>
  <si>
    <t>СП Тарбагатайское</t>
  </si>
  <si>
    <t>81650440</t>
  </si>
  <si>
    <t>263</t>
  </si>
  <si>
    <t>СП Шалутское</t>
  </si>
  <si>
    <t>81650450</t>
  </si>
  <si>
    <t>264</t>
  </si>
  <si>
    <t>265</t>
  </si>
  <si>
    <t>Тункинский муниципальный район</t>
  </si>
  <si>
    <t>81651000</t>
  </si>
  <si>
    <t>СП Аршан</t>
  </si>
  <si>
    <t>81651403</t>
  </si>
  <si>
    <t>266</t>
  </si>
  <si>
    <t>СП Галбай</t>
  </si>
  <si>
    <t>81651405</t>
  </si>
  <si>
    <t>267</t>
  </si>
  <si>
    <t>СП Далахай</t>
  </si>
  <si>
    <t>81651408</t>
  </si>
  <si>
    <t>268</t>
  </si>
  <si>
    <t>СП Жемчуг</t>
  </si>
  <si>
    <t>81651411</t>
  </si>
  <si>
    <t>269</t>
  </si>
  <si>
    <t>СП Зун-Мурино</t>
  </si>
  <si>
    <t>81651415</t>
  </si>
  <si>
    <t>270</t>
  </si>
  <si>
    <t>СП Кыренское</t>
  </si>
  <si>
    <t>81651420</t>
  </si>
  <si>
    <t>271</t>
  </si>
  <si>
    <t>СП Монды</t>
  </si>
  <si>
    <t>81651425</t>
  </si>
  <si>
    <t>272</t>
  </si>
  <si>
    <t>СП Толтой</t>
  </si>
  <si>
    <t>81651433</t>
  </si>
  <si>
    <t>273</t>
  </si>
  <si>
    <t>СП Торы</t>
  </si>
  <si>
    <t>81651444</t>
  </si>
  <si>
    <t>274</t>
  </si>
  <si>
    <t>СП Тунка</t>
  </si>
  <si>
    <t>81651455</t>
  </si>
  <si>
    <t>275</t>
  </si>
  <si>
    <t>СП Туран</t>
  </si>
  <si>
    <t>81651466</t>
  </si>
  <si>
    <t>276</t>
  </si>
  <si>
    <t>СП Харбяты</t>
  </si>
  <si>
    <t>81651471</t>
  </si>
  <si>
    <t>277</t>
  </si>
  <si>
    <t>СП Хойто-Гол</t>
  </si>
  <si>
    <t>81651472</t>
  </si>
  <si>
    <t>278</t>
  </si>
  <si>
    <t>СП Хужиры</t>
  </si>
  <si>
    <t>81651473</t>
  </si>
  <si>
    <t>279</t>
  </si>
  <si>
    <t>280</t>
  </si>
  <si>
    <t>Хоринский муниципальный район</t>
  </si>
  <si>
    <t>81657000</t>
  </si>
  <si>
    <t>СП Ашангинское</t>
  </si>
  <si>
    <t>81657405</t>
  </si>
  <si>
    <t>281</t>
  </si>
  <si>
    <t>СП Верхнекурбинское</t>
  </si>
  <si>
    <t>81657410</t>
  </si>
  <si>
    <t>282</t>
  </si>
  <si>
    <t>СП Верхнеталецкое</t>
  </si>
  <si>
    <t>81657415</t>
  </si>
  <si>
    <t>283</t>
  </si>
  <si>
    <t>СП Краснопартизанское</t>
  </si>
  <si>
    <t>81657420</t>
  </si>
  <si>
    <t>284</t>
  </si>
  <si>
    <t>СП Кульское</t>
  </si>
  <si>
    <t>81657423</t>
  </si>
  <si>
    <t>285</t>
  </si>
  <si>
    <t>СП Ойбонтовское</t>
  </si>
  <si>
    <t>81657424</t>
  </si>
  <si>
    <t>286</t>
  </si>
  <si>
    <t>СП Удинское</t>
  </si>
  <si>
    <t>81657425</t>
  </si>
  <si>
    <t>287</t>
  </si>
  <si>
    <t>СП Хасуртайское</t>
  </si>
  <si>
    <t>81657432</t>
  </si>
  <si>
    <t>288</t>
  </si>
  <si>
    <t>СП Хоринское</t>
  </si>
  <si>
    <t>81657435</t>
  </si>
  <si>
    <t>289</t>
  </si>
  <si>
    <t>290</t>
  </si>
  <si>
    <t>NUMBER_POINT</t>
  </si>
  <si>
    <t>INVP_NAME</t>
  </si>
  <si>
    <t>INVP_ID</t>
  </si>
  <si>
    <t>L_START_DATE</t>
  </si>
  <si>
    <t>L_END_DATE</t>
  </si>
  <si>
    <t>L_DECISION_NAME</t>
  </si>
  <si>
    <t>L_DECISION_TYPE</t>
  </si>
  <si>
    <t>L_DECISION_NMBR</t>
  </si>
  <si>
    <t>L_DECISION_DATE</t>
  </si>
  <si>
    <t>Инвестиционная программа № 06-пр70/25 (06-пр210/25) от 25.04.2025 ООО "ГОРВОДОКАНАЛ" в сфере водоотведения в отношении систем коммунальной инфраструктуры, на территории городского поселения ГП г. Гусиноозерск, Селенгинский муниципальный район на 2025-2027 годы</t>
  </si>
  <si>
    <t>25.04.2025</t>
  </si>
  <si>
    <t>31.12.2027</t>
  </si>
  <si>
    <t>Инвестиционная программа № 06-пр70/25 от 25.04.2025 ООО "ГОРВОДОКАНАЛ" в сфере водоотведения в отношении системы коммунальной инфраструктуры, на территории городского поселения ГП г. Гусиноозерск, Селенгинский муниципальный район на 2025-2027 годы</t>
  </si>
  <si>
    <t>Инвестиционная программа № 06-пр75/25 от 30.04.2025 МП "СВК" в сфере водоотведения по реконструкции и модернизации систем водоотведения и очистки сточных вод, на территории городского округа Северобайкальск на 2025-2028 годы</t>
  </si>
  <si>
    <t>30.04.2025</t>
  </si>
  <si>
    <t>31.12.2028</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</si>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</sst>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000000"/>
    <numFmt numFmtId="191" formatCode="dd\.mm\.yyyy"/>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1" fontId="0"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191" fontId="48" fillId="0" borderId="0" xfId="0" applyFont="1" applyNumberFormat="1">
      <alignment horizontal="center" vertical="center" wrapText="1"/>
    </xf>
    <xf numFmtId="191" fontId="48" fillId="0" borderId="12" xfId="0" applyFont="1" applyBorder="1" applyNumberFormat="1">
      <alignment horizontal="center" vertical="center" wrapText="1"/>
    </xf>
    <xf numFmtId="191" fontId="0" fillId="39" borderId="12" xfId="0" applyFont="1" applyFill="1" applyBorder="1" applyNumberFormat="1">
      <alignment horizontal="left" vertical="center" wrapText="1"/>
      <protection locked="0"/>
    </xf>
    <xf numFmtId="191" fontId="0" fillId="36" borderId="12" xfId="0" applyFont="1" applyFill="1" applyBorder="1" applyNumberFormat="1">
      <alignment horizontal="left" vertical="center" wrapText="1" indent="1"/>
      <protection locked="0"/>
    </xf>
    <xf numFmtId="19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1" fontId="0" fillId="39" borderId="14" xfId="0" applyFont="1" applyFill="1" applyBorder="1" applyNumberFormat="1">
      <alignment horizontal="left" vertical="center" wrapText="1"/>
      <protection locked="0"/>
    </xf>
    <xf numFmtId="19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1" fontId="22" fillId="34" borderId="12" xfId="0" applyFont="1" applyFill="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0" fontId="22" fillId="0" borderId="17"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19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0" fontId="22" fillId="0" borderId="37" xfId="0" applyFont="1" applyBorder="1" applyNumberFormat="1">
      <alignment horizontal="center" vertical="center" wrapText="1"/>
    </xf>
    <xf numFmtId="19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1"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1" fontId="48" fillId="0" borderId="0" xfId="0" applyFont="1" applyNumberFormat="1">
      <alignment horizontal="center" vertical="center" wrapText="1"/>
    </xf>
    <xf numFmtId="190" fontId="22" fillId="0" borderId="17"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0" fontId="45" fillId="0" borderId="19" xfId="0" applyFont="1" applyBorder="1" applyNumberFormat="1">
      <alignment horizontal="center"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0" fontId="48" fillId="0" borderId="0" xfId="0" applyFont="1">
      <alignment horizontal="center" vertical="center"/>
    </xf>
    <xf numFmtId="190" fontId="22" fillId="0" borderId="12" xfId="0" applyFont="1" applyBorder="1" applyNumberFormat="1">
      <alignment horizontal="center"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19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ndreevAG1@ao-zdrm.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B3125-DF59-B4C1-A40E-0.356EA82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89E2FFB-87B4-4372-D0C4-0.4687C3B5}" mc:Ignorable="x14ac xr xr2 xr3">
  <sheetPr>
    <tabColor rgb="FFCCCCFF"/>
  </sheetPr>
  <dimension ref="A1:Q79"/>
  <sheetViews>
    <sheetView topLeftCell="C1" showGridLines="0" zoomScale="90" workbookViewId="0" tabSelected="1">
      <selection activeCell="F72" sqref="F72"/>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2025</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E4D24D9-1494-95B1-A10B-0.215FEB9A}"/>
    <hyperlink ref="H17" location="Титульный!H9" display="Как заполнить?" tooltip="Помощь по работе с полями отчётной формы" xr:uid="{F94CE481-EF6D-4A72-CE8B-0.1C576352}"/>
    <hyperlink ref="H39" location="Титульный!H9" display="Как заполнить?" tooltip="Помощь по работе с полями отчётной формы" xr:uid="{2E2C4C48-655A-4703-44DC-0.A89CB554}"/>
    <hyperlink ref="H62" location="Титульный!H9" display="Как заполнить?" tooltip="Помощь по работе с полями отчётной формы" xr:uid="{B56231B6-0A5D-133D-1A94-0.B4046ACD}"/>
    <hyperlink ref="F70" r:id="rId4" tooltip="AndreevAG1@ao-zdrm.ru" xr:uid="{727F83A4-BFD9-4F7E-5CCF-0.1F465A1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42356-A853-86E4-06FC-0.0FDA404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Улан-Удэ(81701000)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1AA1DA-B6F6-7B05-87E1-0.3C98566F}"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Улан-Удэнский ЛВРЗ - филиал ОАО "ЖДРМ"</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INDEX(VD_NAME_LIST,MATCH("4189714",VD_ID_LIST,0))</f>
        <v>Водоотведение</v>
      </c>
      <c r="F13" s="2175" t="s">
        <v>19</v>
      </c>
      <c r="G13" s="2176"/>
      <c r="H13" s="2177">
        <v>1</v>
      </c>
      <c r="I13" s="5240" t="s">
        <v>22</v>
      </c>
      <c r="J13" s="2170" t="s">
        <v>19</v>
      </c>
      <c r="K13" s="665"/>
      <c r="L13" s="590" t="s">
        <v>108</v>
      </c>
      <c r="M13" s="666" t="s">
        <v>22</v>
      </c>
      <c r="N13" s="875"/>
      <c r="O13" s="1479" t="s">
        <v>116</v>
      </c>
      <c r="P13" s="1476" t="str">
        <f>$E$13</f>
        <v>Водоотведение</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5241"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FA04F-C25D-DF4B-0132-0.88284E4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Улан-Удэнский ЛВРЗ - филиал ОАО "ЖДРМ"</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31B2F-AB15-AAC2-24E5-0.17955A1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Улан-Удэнский ЛВРЗ - филиал ОАО "ЖДРМ"</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C35EC-ECCA-132B-6F0E-0.41F4359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297</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Улан-Удэнский ЛВРЗ - филиал ОАО "ЖДРМ"</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Республика Бурятия</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7715729877</v>
      </c>
      <c r="G14" s="1075" t="s">
        <v>307</v>
      </c>
      <c r="H14" s="538"/>
      <c r="J14" s="518">
        <v>0</v>
      </c>
    </row>
    <row customHeight="1" ht="22.5" hidden="1">
      <c r="A15" s="520"/>
      <c r="B15" s="565"/>
      <c r="C15" s="520"/>
      <c r="D15" s="1072" t="s">
        <v>308</v>
      </c>
      <c r="E15" s="1073" t="s">
        <v>309</v>
      </c>
      <c r="F15" s="1074" t="str">
        <f>IF(kpp="","",kpp)</f>
        <v>032643001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3" customFormat="1" customHeight="1" ht="24.75" hidden="1">
      <c r="A25" s="520"/>
      <c r="B25" s="565"/>
      <c r="C25" s="565"/>
      <c r="D25" s="1069" t="s">
        <v>89</v>
      </c>
      <c r="E25" s="1071" t="s">
        <v>321</v>
      </c>
      <c r="F25" s="1076" t="s">
        <v>304</v>
      </c>
      <c r="G25" s="1071"/>
      <c r="J25" s="564">
        <v>0</v>
      </c>
    </row>
    <row s="3233" customFormat="1" customHeight="1" ht="11.25" hidden="1">
      <c r="A26" s="520"/>
      <c r="B26" s="565"/>
      <c r="C26" s="565"/>
      <c r="D26" s="1069" t="s">
        <v>322</v>
      </c>
      <c r="E26" s="1070" t="s">
        <v>323</v>
      </c>
      <c r="F26" s="1076" t="s">
        <v>304</v>
      </c>
      <c r="G26" s="1071"/>
      <c r="J26" s="564">
        <v>0</v>
      </c>
    </row>
    <row s="3233"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330</v>
      </c>
      <c r="E30" s="1070" t="s">
        <v>331</v>
      </c>
      <c r="F30" s="1078"/>
      <c r="G30" s="1071"/>
      <c r="J30" s="564">
        <v>0</v>
      </c>
    </row>
    <row s="3233" customFormat="1" customHeight="1" ht="11.25" hidden="1">
      <c r="A31" s="520"/>
      <c r="B31" s="565"/>
      <c r="C31" s="565"/>
      <c r="D31" s="1069" t="s">
        <v>332</v>
      </c>
      <c r="E31" s="1070" t="s">
        <v>333</v>
      </c>
      <c r="F31" s="1078"/>
      <c r="G31" s="1071"/>
      <c r="J31" s="564">
        <v>0</v>
      </c>
    </row>
    <row s="3233"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60742-6A17-093B-BAA3-0.0EB54CA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customWidth="1"/>
    <col min="23" max="23" style="4517" width="1.7109375" hidden="1" customWidth="1"/>
    <col min="24" max="26" style="4517" width="19.8515625" hidden="1" customWidth="1"/>
    <col min="27" max="27" style="4517" width="1.7109375" hidden="1" customWidth="1"/>
    <col min="28" max="29" style="4517" width="19.8515625" hidden="1" customWidth="1"/>
    <col min="30" max="30" style="4517" width="1.7109375" hidden="1" customWidth="1"/>
    <col min="31" max="31" style="4517" width="103.7109375" hidden="1" customWidth="1"/>
    <col min="32" max="32" style="4517" width="103.7109375" customWidth="1"/>
    <col min="33"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18"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Улан-Удэнский ЛВРЗ - филиал ОАО "ЖДРМ"</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21B4D-3129-44A4-E38C-0.CE863E2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350</v>
      </c>
      <c r="I1" s="2280"/>
      <c r="V1" s="1670" t="s">
        <v>14</v>
      </c>
    </row>
    <row s="4517"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7"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Улан-Удэнский ЛВРЗ - филиал ОАО "ЖДРМ"</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1EABB-A002-D679-3E5A-0.8B889C5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7" customFormat="1" customHeight="1" ht="18">
      <c r="A5" s="822"/>
      <c r="D5" s="885"/>
      <c r="E5" s="2277" t="str">
        <f>IF(org=0,"Не определено",org)</f>
        <v>Улан-Удэнский ЛВРЗ - филиал ОАО "ЖДРМ"</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E81FD-8F27-59BA-126E-0.56D10B0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2D8D2-B2BD-D09A-EADB-0.11EE105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72B15C-D4EF-1378-C876-0.221D791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A8EE7-6F33-D35A-0983-0.2385F97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311771-E3ED-4401-8C5B-0.5B19B8C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3"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E0B2-3DA6-ED88-181B-0.AEA2B00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A5F1B-8D14-E091-19E9-0.71EEF34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BE802E-26CC-546A-D644-0.96F1536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11486-00D2-EDCD-EBEF-0.85DAA59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Улан-Удэнский ЛВРЗ - филиал ОАО "ЖДРМ"</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6"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62C4C-F7DE-1B82-EEE6-0.3A827BA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Улан-Удэнский ЛВРЗ - филиал ОАО "ЖДРМ"</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6"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FC59E-352D-3299-A0A1-0.E267444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DF6967-7C0A-7AD5-9931-0.92B4A9E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699E2-0E61-5947-1A48-0.00BD8A9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F53E2-2FEC-CA9A-E467-0.898B5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A4FC-565C-5709-84A8-0.A0CEF87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6"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31AE86-BD15-F859-0FD6-0.1F1C618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7BAEE-48CD-5D4D-0A75-0.28892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5D7AD-F56F-511E-330A-0.EC261A9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866CB1-C5F6-B752-FFAD-0.2DBF21A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6"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1216B-124B-5C2E-588F-0.B718F0C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A7BBB-BD3F-C83C-9033-0.3097DA0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36357-91DF-23D7-F87D-0.3420782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6"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66B41-FF71-8619-D321-0.DD4A804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6"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Улан-Удэнский ЛВРЗ - филиал ОАО "ЖДРМ"</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Водоотведение</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7"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6"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2.12.0</v>
      </c>
      <c r="F70" s="1054"/>
      <c r="G70" s="1076"/>
      <c r="H70" s="1055"/>
      <c r="I70" s="1055"/>
      <c r="J70" s="1056"/>
      <c r="K70" s="1699" t="str">
        <f>IF((LEN(E70)-LEN(SUBSTITUTE(E70,".","")))/LEN(".")=1,"p","")</f>
        <v/>
      </c>
      <c r="AF70" s="1699">
        <v>1</v>
      </c>
    </row>
    <row s="4466"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6"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6"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550</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6"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6"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6"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17"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582</v>
      </c>
      <c r="D96" s="1701"/>
      <c r="E96" s="609" t="str">
        <f>FHD_NUM_P_58</f>
        <v>7</v>
      </c>
      <c r="F96" s="1943" t="str">
        <f>FHD_P_58</f>
        <v>Объём сточных вод, принятых от потребителей</v>
      </c>
      <c r="G96" s="1944" t="s">
        <v>579</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579</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579</v>
      </c>
      <c r="H98" s="1040"/>
      <c r="I98" s="640"/>
      <c r="J98" s="352" t="str">
        <f>FHD_NOTE_P_60</f>
        <v/>
      </c>
      <c r="K98" s="606"/>
      <c r="AF98" s="1694">
        <v>0</v>
      </c>
    </row>
    <row s="4466"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6"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6"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6"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6"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6"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6"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hidden="1">
      <c r="A114" s="1052" t="s">
        <v>590</v>
      </c>
      <c r="D114" s="1701"/>
      <c r="E114" s="609" t="str">
        <f>FHD_NUM_P_74</f>
        <v/>
      </c>
      <c r="F114" s="1943" t="str">
        <f>FHD_P_74</f>
        <v/>
      </c>
      <c r="G114" s="1939" t="s">
        <v>591</v>
      </c>
      <c r="H114" s="640"/>
      <c r="I114" s="640"/>
      <c r="J114" s="352" t="str">
        <f>FHD_NOTE_P_74</f>
        <v/>
      </c>
      <c r="K114" s="606"/>
      <c r="AF114" s="1694">
        <v>0</v>
      </c>
    </row>
    <row s="4517"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hidden="1">
      <c r="A118" s="2436"/>
      <c r="D118" s="611"/>
      <c r="E118" s="1076" t="str">
        <f>E117&amp;".0"</f>
        <v>.0</v>
      </c>
      <c r="F118" s="1060"/>
      <c r="G118" s="1714"/>
      <c r="H118" s="1055"/>
      <c r="I118" s="1055"/>
      <c r="J118" s="1059"/>
      <c r="AF118" s="1699">
        <v>0</v>
      </c>
    </row>
    <row s="4517"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6"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6"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D54849-7DDA-FC1D-0108-0.2A01589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Улан-Удэнский ЛВРЗ - филиал ОАО "ЖДРМ"</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116</v>
      </c>
      <c r="B14" s="687"/>
      <c r="C14" s="687"/>
      <c r="D14" s="2443" t="s">
        <v>108</v>
      </c>
      <c r="E14" s="2440" t="s">
        <v>104</v>
      </c>
      <c r="F14" s="2441"/>
      <c r="G14" s="2442"/>
      <c r="H14" s="2446" t="str">
        <f>IF(A14="","",INDEX(DIFFERENTIATION_UNMERGE_VD,MATCH(A14,DIFFERENTIATION_ID_DIFF,0)))</f>
        <v>Водоотведение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AAFE7-3983-A3BB-5A21-0.7F3DAC5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Улан-Удэнский ЛВРЗ - филиал ОАО "ЖДРМ"</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Водоотведение</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6" customFormat="1" customHeight="1" ht="17.25" hidden="1">
      <c r="A17" s="1230"/>
      <c r="B17" s="1230"/>
      <c r="C17" s="1230"/>
      <c r="D17" s="1230"/>
      <c r="E17" s="1230"/>
      <c r="H17" s="1387"/>
      <c r="I17" s="1076" t="s">
        <v>634</v>
      </c>
      <c r="J17" s="1054"/>
      <c r="K17" s="1076"/>
      <c r="L17" s="1055"/>
      <c r="M17" s="1055"/>
      <c r="O17" s="1448"/>
      <c r="AK17" s="1699">
        <v>1</v>
      </c>
    </row>
    <row s="4466"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6"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BDC1-D62E-C8EE-3A84-0.CC2AEDE9}"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Улан-Удэнский ЛВРЗ - филиал ОАО "ЖДРМ"</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D887F-2F3E-401B-7CE9-0.F388C80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Улан-Удэнский ЛВРЗ - филиал ОАО "ЖДРМ"</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Водоотведение</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6"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6"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6"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6"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6"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6"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6"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6"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6"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6"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6"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BB5CF-B2A9-3773-A681-0.82215AF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Улан-Удэнский ЛВРЗ - филиал ОАО "ЖДРМ"</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Водоотведение</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6"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6"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6"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6"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6"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6"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6"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6"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7"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61FAE-CBCC-3774-AB5C-0.42F816D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7" customFormat="1" customHeight="1" ht="21">
      <c r="A4" s="1014"/>
      <c r="B4" s="574"/>
      <c r="D4" s="2277" t="str">
        <f>IF(org=0,"Не определено",org)</f>
        <v>Улан-Удэнский ЛВРЗ - филиал ОАО "ЖДРМ"</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Водоотведение</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298</v>
      </c>
      <c r="E10" s="2165"/>
      <c r="F10" s="2165"/>
      <c r="G10" s="2165"/>
      <c r="H10" s="2165"/>
      <c r="I10" s="2165"/>
      <c r="J10" s="2166"/>
      <c r="K10" s="2262"/>
      <c r="L10" s="572"/>
      <c r="X10" s="821">
        <v>11</v>
      </c>
    </row>
    <row s="4517"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7" customFormat="1" customHeight="1" ht="78.75" hidden="1">
      <c r="A15" s="2455"/>
      <c r="B15" s="574"/>
      <c r="D15" s="1016" t="s">
        <v>89</v>
      </c>
      <c r="E15" s="770" t="s">
        <v>813</v>
      </c>
      <c r="F15" s="1013" t="s">
        <v>304</v>
      </c>
      <c r="G15" s="1013" t="s">
        <v>304</v>
      </c>
      <c r="H15" s="169"/>
      <c r="I15" s="1013" t="s">
        <v>304</v>
      </c>
      <c r="J15" s="169"/>
      <c r="K15" s="352" t="s">
        <v>814</v>
      </c>
      <c r="L15" s="783"/>
      <c r="X15" s="821">
        <v>0</v>
      </c>
    </row>
    <row s="4517" customFormat="1" customHeight="1" ht="22.5" hidden="1">
      <c r="A16" s="2455"/>
      <c r="B16" s="574"/>
      <c r="D16" s="1016" t="s">
        <v>322</v>
      </c>
      <c r="E16" s="1017" t="s">
        <v>815</v>
      </c>
      <c r="F16" s="1013" t="s">
        <v>816</v>
      </c>
      <c r="G16" s="880"/>
      <c r="H16" s="169"/>
      <c r="I16" s="880"/>
      <c r="J16" s="169"/>
      <c r="K16" s="352"/>
      <c r="L16" s="783"/>
      <c r="X16" s="821">
        <v>0</v>
      </c>
    </row>
    <row s="4517" customFormat="1" customHeight="1" ht="22.5" hidden="1">
      <c r="A17" s="2455"/>
      <c r="B17" s="574"/>
      <c r="D17" s="1016" t="s">
        <v>330</v>
      </c>
      <c r="E17" s="1017" t="s">
        <v>817</v>
      </c>
      <c r="F17" s="1013" t="s">
        <v>818</v>
      </c>
      <c r="G17" s="880"/>
      <c r="H17" s="169"/>
      <c r="I17" s="880"/>
      <c r="J17" s="169"/>
      <c r="K17" s="352"/>
      <c r="L17" s="783"/>
      <c r="X17" s="821">
        <v>0</v>
      </c>
    </row>
    <row s="4517"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7"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7" customFormat="1" customHeight="1" ht="33.75" hidden="1">
      <c r="A21" s="2455"/>
      <c r="C21" s="1019"/>
      <c r="D21" s="1016" t="s">
        <v>755</v>
      </c>
      <c r="E21" s="639" t="s">
        <v>823</v>
      </c>
      <c r="F21" s="1013" t="s">
        <v>824</v>
      </c>
      <c r="G21" s="743"/>
      <c r="H21" s="169"/>
      <c r="I21" s="743"/>
      <c r="J21" s="169"/>
      <c r="K21" s="1011"/>
      <c r="L21" s="783"/>
      <c r="W21" s="738"/>
      <c r="X21" s="821">
        <v>0</v>
      </c>
    </row>
    <row s="4517" customFormat="1" customHeight="1" ht="33.75" hidden="1">
      <c r="A22" s="2455"/>
      <c r="C22" s="1019"/>
      <c r="D22" s="1016" t="s">
        <v>758</v>
      </c>
      <c r="E22" s="639" t="s">
        <v>825</v>
      </c>
      <c r="F22" s="1013" t="s">
        <v>826</v>
      </c>
      <c r="G22" s="743"/>
      <c r="H22" s="169"/>
      <c r="I22" s="743"/>
      <c r="J22" s="169"/>
      <c r="K22" s="1011"/>
      <c r="L22" s="783"/>
      <c r="W22" s="738"/>
      <c r="X22" s="821">
        <v>0</v>
      </c>
    </row>
    <row s="4517"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7" customFormat="1" customHeight="1" ht="22.5" hidden="1">
      <c r="A24" s="2455"/>
      <c r="C24" s="1019"/>
      <c r="D24" s="1016" t="s">
        <v>828</v>
      </c>
      <c r="E24" s="639" t="s">
        <v>829</v>
      </c>
      <c r="F24" s="1013" t="s">
        <v>830</v>
      </c>
      <c r="G24" s="743"/>
      <c r="H24" s="749"/>
      <c r="I24" s="743"/>
      <c r="J24" s="749"/>
      <c r="K24" s="1011"/>
      <c r="L24" s="783"/>
      <c r="W24" s="738"/>
      <c r="X24" s="821">
        <v>0</v>
      </c>
    </row>
    <row s="4517"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7" customFormat="1" customHeight="1" ht="18.75" hidden="1">
      <c r="A26" s="2455"/>
      <c r="C26" s="1019"/>
      <c r="D26" s="1016" t="s">
        <v>833</v>
      </c>
      <c r="E26" s="616" t="s">
        <v>834</v>
      </c>
      <c r="F26" s="1013" t="s">
        <v>835</v>
      </c>
      <c r="G26" s="743"/>
      <c r="H26" s="749"/>
      <c r="I26" s="743"/>
      <c r="J26" s="749"/>
      <c r="K26" s="1011"/>
      <c r="L26" s="783"/>
      <c r="W26" s="738"/>
      <c r="X26" s="821">
        <v>0</v>
      </c>
    </row>
    <row s="4517" customFormat="1" customHeight="1" ht="18.75" hidden="1">
      <c r="A27" s="2455"/>
      <c r="C27" s="1019"/>
      <c r="D27" s="1016" t="s">
        <v>836</v>
      </c>
      <c r="E27" s="616" t="s">
        <v>837</v>
      </c>
      <c r="F27" s="1013" t="s">
        <v>838</v>
      </c>
      <c r="G27" s="743"/>
      <c r="H27" s="749"/>
      <c r="I27" s="743"/>
      <c r="J27" s="749"/>
      <c r="K27" s="1011"/>
      <c r="L27" s="783"/>
      <c r="W27" s="738"/>
      <c r="X27" s="821">
        <v>0</v>
      </c>
    </row>
    <row s="4517"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7" customFormat="1" customHeight="1" ht="18.75" hidden="1">
      <c r="A29" s="2455"/>
      <c r="C29" s="1019"/>
      <c r="D29" s="1016" t="s">
        <v>841</v>
      </c>
      <c r="E29" s="616" t="s">
        <v>834</v>
      </c>
      <c r="F29" s="1013" t="s">
        <v>842</v>
      </c>
      <c r="G29" s="743"/>
      <c r="H29" s="749"/>
      <c r="I29" s="743"/>
      <c r="J29" s="749"/>
      <c r="K29" s="1011"/>
      <c r="L29" s="783"/>
      <c r="W29" s="738"/>
      <c r="X29" s="821">
        <v>0</v>
      </c>
    </row>
    <row s="4517"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7" customFormat="1" customHeight="1" ht="11.549999999999999">
      <c r="A36" s="1096"/>
      <c r="B36" s="581"/>
      <c r="D36" s="1097"/>
      <c r="E36" s="1098"/>
      <c r="X36" s="572">
        <v>11</v>
      </c>
    </row>
    <row s="4517" customFormat="1" customHeight="1" ht="22.5" hidden="1">
      <c r="A37" s="2455" t="s">
        <v>852</v>
      </c>
      <c r="B37" s="574"/>
      <c r="D37" s="1016">
        <v>1</v>
      </c>
      <c r="E37" s="770" t="s">
        <v>853</v>
      </c>
      <c r="F37" s="723" t="s">
        <v>808</v>
      </c>
      <c r="G37" s="620"/>
      <c r="H37" s="582"/>
      <c r="I37" s="620"/>
      <c r="J37" s="582"/>
      <c r="K37" s="352" t="s">
        <v>854</v>
      </c>
      <c r="X37" s="821">
        <v>0</v>
      </c>
    </row>
    <row s="4517" customFormat="1" customHeight="1" ht="22.5" hidden="1">
      <c r="A38" s="2455"/>
      <c r="B38" s="574"/>
      <c r="D38" s="732" t="s">
        <v>109</v>
      </c>
      <c r="E38" s="1095" t="s">
        <v>855</v>
      </c>
      <c r="F38" s="1099" t="s">
        <v>544</v>
      </c>
      <c r="G38" s="1099" t="s">
        <v>544</v>
      </c>
      <c r="H38" s="1093"/>
      <c r="I38" s="1099" t="s">
        <v>544</v>
      </c>
      <c r="J38" s="1093"/>
      <c r="K38" s="1094"/>
      <c r="X38" s="821">
        <v>0</v>
      </c>
    </row>
    <row s="4517" customFormat="1" customHeight="1" ht="33.75" hidden="1">
      <c r="A39" s="2455"/>
      <c r="B39" s="574"/>
      <c r="D39" s="728" t="s">
        <v>710</v>
      </c>
      <c r="E39" s="786" t="s">
        <v>856</v>
      </c>
      <c r="F39" s="723" t="s">
        <v>857</v>
      </c>
      <c r="G39" s="731"/>
      <c r="H39" s="1086"/>
      <c r="I39" s="731"/>
      <c r="J39" s="1086"/>
      <c r="K39" s="352" t="s">
        <v>858</v>
      </c>
      <c r="X39" s="821">
        <v>0</v>
      </c>
    </row>
    <row s="4517" customFormat="1" customHeight="1" ht="33.75" hidden="1">
      <c r="A40" s="2455"/>
      <c r="B40" s="574"/>
      <c r="D40" s="728" t="s">
        <v>713</v>
      </c>
      <c r="E40" s="786" t="s">
        <v>859</v>
      </c>
      <c r="F40" s="1090" t="s">
        <v>860</v>
      </c>
      <c r="G40" s="804"/>
      <c r="H40" s="1086"/>
      <c r="I40" s="804"/>
      <c r="J40" s="1086"/>
      <c r="K40" s="352" t="s">
        <v>861</v>
      </c>
      <c r="X40" s="821">
        <v>0</v>
      </c>
    </row>
    <row s="4517" customFormat="1" customHeight="1" ht="22.5" hidden="1">
      <c r="A41" s="2455"/>
      <c r="B41" s="574"/>
      <c r="D41" s="728" t="s">
        <v>89</v>
      </c>
      <c r="E41" s="785" t="s">
        <v>862</v>
      </c>
      <c r="F41" s="723" t="s">
        <v>544</v>
      </c>
      <c r="G41" s="723" t="s">
        <v>544</v>
      </c>
      <c r="H41" s="1087"/>
      <c r="I41" s="723" t="s">
        <v>544</v>
      </c>
      <c r="J41" s="1087"/>
      <c r="K41" s="365"/>
      <c r="X41" s="821">
        <v>0</v>
      </c>
    </row>
    <row s="4517" customFormat="1" customHeight="1" ht="45" hidden="1">
      <c r="A42" s="2455"/>
      <c r="B42" s="574"/>
      <c r="D42" s="728" t="s">
        <v>322</v>
      </c>
      <c r="E42" s="786" t="s">
        <v>863</v>
      </c>
      <c r="F42" s="723" t="s">
        <v>556</v>
      </c>
      <c r="G42" s="620"/>
      <c r="H42" s="1087"/>
      <c r="I42" s="620"/>
      <c r="J42" s="1087"/>
      <c r="K42" s="365" t="s">
        <v>864</v>
      </c>
      <c r="X42" s="821">
        <v>0</v>
      </c>
    </row>
    <row s="4517" customFormat="1" customHeight="1" ht="45" hidden="1">
      <c r="A43" s="2455"/>
      <c r="B43" s="574"/>
      <c r="D43" s="728" t="s">
        <v>330</v>
      </c>
      <c r="E43" s="730" t="s">
        <v>865</v>
      </c>
      <c r="F43" s="1091" t="s">
        <v>556</v>
      </c>
      <c r="G43" s="805"/>
      <c r="H43" s="1086"/>
      <c r="I43" s="805"/>
      <c r="J43" s="1086"/>
      <c r="K43" s="365" t="s">
        <v>866</v>
      </c>
      <c r="X43" s="821">
        <v>0</v>
      </c>
    </row>
    <row s="4517" customFormat="1" customHeight="1" ht="11.25" hidden="1">
      <c r="A44" s="2455"/>
      <c r="B44" s="574"/>
      <c r="D44" s="728" t="s">
        <v>90</v>
      </c>
      <c r="E44" s="729" t="s">
        <v>867</v>
      </c>
      <c r="F44" s="723" t="s">
        <v>857</v>
      </c>
      <c r="G44" s="731"/>
      <c r="H44" s="1086"/>
      <c r="I44" s="731"/>
      <c r="J44" s="1086"/>
      <c r="K44" s="352"/>
      <c r="X44" s="821">
        <v>0</v>
      </c>
    </row>
    <row s="4517" customFormat="1" customHeight="1" ht="11.25" hidden="1">
      <c r="A45" s="2455"/>
      <c r="B45" s="574"/>
      <c r="D45" s="728" t="s">
        <v>752</v>
      </c>
      <c r="E45" s="730" t="s">
        <v>868</v>
      </c>
      <c r="F45" s="723" t="s">
        <v>857</v>
      </c>
      <c r="G45" s="731"/>
      <c r="H45" s="1086"/>
      <c r="I45" s="731"/>
      <c r="J45" s="1086"/>
      <c r="K45" s="352"/>
      <c r="X45" s="821">
        <v>0</v>
      </c>
    </row>
    <row s="4517" customFormat="1" customHeight="1" ht="11.25" hidden="1">
      <c r="A46" s="2455"/>
      <c r="B46" s="574"/>
      <c r="D46" s="728" t="s">
        <v>794</v>
      </c>
      <c r="E46" s="730" t="s">
        <v>869</v>
      </c>
      <c r="F46" s="723" t="s">
        <v>857</v>
      </c>
      <c r="G46" s="731"/>
      <c r="H46" s="1086"/>
      <c r="I46" s="731"/>
      <c r="J46" s="1086"/>
      <c r="K46" s="352"/>
      <c r="X46" s="821">
        <v>0</v>
      </c>
    </row>
    <row s="4517" customFormat="1" customHeight="1" ht="11.25" hidden="1">
      <c r="A47" s="2455"/>
      <c r="B47" s="574"/>
      <c r="D47" s="728" t="s">
        <v>797</v>
      </c>
      <c r="E47" s="730" t="s">
        <v>870</v>
      </c>
      <c r="F47" s="723" t="s">
        <v>857</v>
      </c>
      <c r="G47" s="731"/>
      <c r="H47" s="1086"/>
      <c r="I47" s="731"/>
      <c r="J47" s="1086"/>
      <c r="K47" s="352"/>
      <c r="X47" s="821">
        <v>0</v>
      </c>
    </row>
    <row s="4517" customFormat="1" customHeight="1" ht="11.25" hidden="1">
      <c r="A48" s="2455"/>
      <c r="B48" s="574"/>
      <c r="D48" s="728" t="s">
        <v>871</v>
      </c>
      <c r="E48" s="734" t="s">
        <v>872</v>
      </c>
      <c r="F48" s="723" t="s">
        <v>857</v>
      </c>
      <c r="G48" s="731"/>
      <c r="H48" s="1086"/>
      <c r="I48" s="731"/>
      <c r="J48" s="1086"/>
      <c r="K48" s="352"/>
      <c r="X48" s="821">
        <v>0</v>
      </c>
    </row>
    <row s="4517" customFormat="1" customHeight="1" ht="11.25" hidden="1">
      <c r="A49" s="2455"/>
      <c r="B49" s="574"/>
      <c r="D49" s="728" t="s">
        <v>873</v>
      </c>
      <c r="E49" s="734" t="s">
        <v>874</v>
      </c>
      <c r="F49" s="723" t="s">
        <v>857</v>
      </c>
      <c r="G49" s="731"/>
      <c r="H49" s="1086"/>
      <c r="I49" s="731"/>
      <c r="J49" s="1086"/>
      <c r="K49" s="352"/>
      <c r="X49" s="821">
        <v>0</v>
      </c>
    </row>
    <row s="4517" customFormat="1" customHeight="1" ht="11.25" hidden="1">
      <c r="A50" s="2455"/>
      <c r="B50" s="574"/>
      <c r="D50" s="728" t="s">
        <v>875</v>
      </c>
      <c r="E50" s="730" t="s">
        <v>876</v>
      </c>
      <c r="F50" s="723" t="s">
        <v>857</v>
      </c>
      <c r="G50" s="731"/>
      <c r="H50" s="1086"/>
      <c r="I50" s="731"/>
      <c r="J50" s="1086"/>
      <c r="K50" s="352"/>
      <c r="X50" s="821">
        <v>0</v>
      </c>
    </row>
    <row s="4517" customFormat="1" customHeight="1" ht="11.25" hidden="1">
      <c r="A51" s="2455"/>
      <c r="B51" s="574"/>
      <c r="D51" s="728" t="s">
        <v>877</v>
      </c>
      <c r="E51" s="730" t="s">
        <v>878</v>
      </c>
      <c r="F51" s="723" t="s">
        <v>857</v>
      </c>
      <c r="G51" s="731"/>
      <c r="H51" s="1086"/>
      <c r="I51" s="731"/>
      <c r="J51" s="1086"/>
      <c r="K51" s="352"/>
      <c r="X51" s="821">
        <v>0</v>
      </c>
    </row>
    <row s="4517" customFormat="1" customHeight="1" ht="45" hidden="1">
      <c r="A52" s="2455"/>
      <c r="B52" s="574"/>
      <c r="D52" s="728" t="s">
        <v>110</v>
      </c>
      <c r="E52" s="729" t="s">
        <v>879</v>
      </c>
      <c r="F52" s="723" t="s">
        <v>857</v>
      </c>
      <c r="G52" s="731"/>
      <c r="H52" s="1086"/>
      <c r="I52" s="731"/>
      <c r="J52" s="1086"/>
      <c r="K52" s="352"/>
      <c r="X52" s="821">
        <v>0</v>
      </c>
    </row>
    <row s="4517" customFormat="1" customHeight="1" ht="11.25" hidden="1">
      <c r="A53" s="2455"/>
      <c r="B53" s="574"/>
      <c r="D53" s="728" t="s">
        <v>311</v>
      </c>
      <c r="E53" s="730" t="s">
        <v>868</v>
      </c>
      <c r="F53" s="723" t="s">
        <v>857</v>
      </c>
      <c r="G53" s="731"/>
      <c r="H53" s="1086"/>
      <c r="I53" s="731"/>
      <c r="J53" s="1086"/>
      <c r="K53" s="352"/>
      <c r="X53" s="821">
        <v>0</v>
      </c>
    </row>
    <row s="4517" customFormat="1" customHeight="1" ht="11.25" hidden="1">
      <c r="A54" s="2455"/>
      <c r="B54" s="574"/>
      <c r="D54" s="728" t="s">
        <v>880</v>
      </c>
      <c r="E54" s="730" t="s">
        <v>869</v>
      </c>
      <c r="F54" s="723" t="s">
        <v>857</v>
      </c>
      <c r="G54" s="731"/>
      <c r="H54" s="1086"/>
      <c r="I54" s="731"/>
      <c r="J54" s="1086"/>
      <c r="K54" s="352"/>
      <c r="X54" s="821">
        <v>0</v>
      </c>
    </row>
    <row s="4517" customFormat="1" customHeight="1" ht="11.25" hidden="1">
      <c r="A55" s="2455"/>
      <c r="B55" s="574"/>
      <c r="D55" s="728" t="s">
        <v>881</v>
      </c>
      <c r="E55" s="730" t="s">
        <v>870</v>
      </c>
      <c r="F55" s="723" t="s">
        <v>857</v>
      </c>
      <c r="G55" s="731"/>
      <c r="H55" s="1086"/>
      <c r="I55" s="731"/>
      <c r="J55" s="1086"/>
      <c r="K55" s="352"/>
      <c r="X55" s="821">
        <v>0</v>
      </c>
    </row>
    <row s="4517" customFormat="1" customHeight="1" ht="11.25" hidden="1">
      <c r="A56" s="2455"/>
      <c r="B56" s="574"/>
      <c r="D56" s="728" t="s">
        <v>882</v>
      </c>
      <c r="E56" s="734" t="s">
        <v>872</v>
      </c>
      <c r="F56" s="723" t="s">
        <v>857</v>
      </c>
      <c r="G56" s="731"/>
      <c r="H56" s="1086"/>
      <c r="I56" s="731"/>
      <c r="J56" s="1086"/>
      <c r="K56" s="352"/>
      <c r="X56" s="821">
        <v>0</v>
      </c>
    </row>
    <row s="4517" customFormat="1" customHeight="1" ht="11.25" hidden="1">
      <c r="A57" s="2455"/>
      <c r="B57" s="574"/>
      <c r="D57" s="728" t="s">
        <v>883</v>
      </c>
      <c r="E57" s="734" t="s">
        <v>874</v>
      </c>
      <c r="F57" s="723" t="s">
        <v>857</v>
      </c>
      <c r="G57" s="731"/>
      <c r="H57" s="1086"/>
      <c r="I57" s="731"/>
      <c r="J57" s="1086"/>
      <c r="K57" s="352"/>
      <c r="X57" s="821">
        <v>0</v>
      </c>
    </row>
    <row s="4517" customFormat="1" customHeight="1" ht="11.25" hidden="1">
      <c r="A58" s="2455"/>
      <c r="B58" s="574"/>
      <c r="D58" s="728" t="s">
        <v>884</v>
      </c>
      <c r="E58" s="730" t="s">
        <v>876</v>
      </c>
      <c r="F58" s="723" t="s">
        <v>857</v>
      </c>
      <c r="G58" s="731"/>
      <c r="H58" s="1086"/>
      <c r="I58" s="731"/>
      <c r="J58" s="1086"/>
      <c r="K58" s="352"/>
      <c r="X58" s="821">
        <v>0</v>
      </c>
    </row>
    <row s="4517" customFormat="1" customHeight="1" ht="11.25" hidden="1">
      <c r="A59" s="2455"/>
      <c r="B59" s="574"/>
      <c r="D59" s="728" t="s">
        <v>885</v>
      </c>
      <c r="E59" s="730" t="s">
        <v>878</v>
      </c>
      <c r="F59" s="723" t="s">
        <v>857</v>
      </c>
      <c r="G59" s="731"/>
      <c r="H59" s="1086"/>
      <c r="I59" s="731"/>
      <c r="J59" s="1086"/>
      <c r="K59" s="352"/>
      <c r="X59" s="821">
        <v>0</v>
      </c>
    </row>
    <row s="4517" customFormat="1" customHeight="1" ht="33.75" hidden="1">
      <c r="A60" s="2455"/>
      <c r="B60" s="574"/>
      <c r="D60" s="728" t="s">
        <v>91</v>
      </c>
      <c r="E60" s="729" t="s">
        <v>886</v>
      </c>
      <c r="F60" s="784" t="s">
        <v>556</v>
      </c>
      <c r="G60" s="805"/>
      <c r="H60" s="1086"/>
      <c r="I60" s="805"/>
      <c r="J60" s="1086"/>
      <c r="K60" s="365" t="s">
        <v>887</v>
      </c>
      <c r="X60" s="821">
        <v>0</v>
      </c>
    </row>
    <row s="4517" customFormat="1" customHeight="1" ht="33.75" hidden="1">
      <c r="A61" s="2455"/>
      <c r="B61" s="574"/>
      <c r="D61" s="728" t="s">
        <v>92</v>
      </c>
      <c r="E61" s="729" t="s">
        <v>888</v>
      </c>
      <c r="F61" s="789" t="s">
        <v>818</v>
      </c>
      <c r="G61" s="731"/>
      <c r="H61" s="1086"/>
      <c r="I61" s="731"/>
      <c r="J61" s="1086"/>
      <c r="K61" s="352"/>
      <c r="X61" s="821">
        <v>0</v>
      </c>
    </row>
    <row s="4517" customFormat="1" customHeight="1" ht="22.5" hidden="1">
      <c r="A62" s="2455"/>
      <c r="B62" s="574" t="s">
        <v>586</v>
      </c>
      <c r="D62" s="728" t="s">
        <v>111</v>
      </c>
      <c r="E62" s="729" t="s">
        <v>889</v>
      </c>
      <c r="F62" s="789" t="s">
        <v>304</v>
      </c>
      <c r="G62" s="445"/>
      <c r="H62" s="1086"/>
      <c r="I62" s="445"/>
      <c r="J62" s="1086"/>
      <c r="K62" s="352" t="s">
        <v>629</v>
      </c>
      <c r="X62" s="821">
        <v>0</v>
      </c>
    </row>
    <row s="4517" customFormat="1" customHeight="1" ht="45" hidden="1">
      <c r="A63" s="2455"/>
      <c r="B63" s="574" t="s">
        <v>586</v>
      </c>
      <c r="D63" s="728" t="s">
        <v>890</v>
      </c>
      <c r="E63" s="730" t="s">
        <v>891</v>
      </c>
      <c r="F63" s="784" t="s">
        <v>304</v>
      </c>
      <c r="G63" s="445"/>
      <c r="H63" s="1086"/>
      <c r="I63" s="445"/>
      <c r="J63" s="1086"/>
      <c r="K63" s="352" t="s">
        <v>629</v>
      </c>
      <c r="X63" s="821">
        <v>0</v>
      </c>
    </row>
    <row s="4517" customFormat="1" customHeight="1" ht="11.549999999999999">
      <c r="A64" s="1096"/>
      <c r="B64" s="581"/>
      <c r="D64" s="1097"/>
      <c r="E64" s="1098"/>
      <c r="X64" s="572">
        <v>11</v>
      </c>
    </row>
    <row s="4517" customFormat="1" customHeight="1" ht="22.5" hidden="1">
      <c r="A65" s="2455" t="s">
        <v>892</v>
      </c>
      <c r="B65" s="574"/>
      <c r="D65" s="728">
        <v>1</v>
      </c>
      <c r="E65" s="807" t="s">
        <v>893</v>
      </c>
      <c r="F65" s="803" t="s">
        <v>808</v>
      </c>
      <c r="G65" s="804"/>
      <c r="H65" s="1092"/>
      <c r="I65" s="804"/>
      <c r="J65" s="1092"/>
      <c r="K65" s="364" t="s">
        <v>894</v>
      </c>
      <c r="X65" s="821">
        <v>0</v>
      </c>
    </row>
    <row s="4517" customFormat="1" customHeight="1" ht="56.25" hidden="1">
      <c r="A66" s="2455"/>
      <c r="B66" s="574"/>
      <c r="D66" s="806" t="s">
        <v>109</v>
      </c>
      <c r="E66" s="770" t="s">
        <v>895</v>
      </c>
      <c r="F66" s="723" t="s">
        <v>544</v>
      </c>
      <c r="G66" s="723" t="s">
        <v>544</v>
      </c>
      <c r="H66" s="582"/>
      <c r="I66" s="723" t="s">
        <v>544</v>
      </c>
      <c r="J66" s="582"/>
      <c r="K66" s="352"/>
      <c r="X66" s="821">
        <v>0</v>
      </c>
    </row>
    <row s="4517" customFormat="1" customHeight="1" ht="33.75" hidden="1">
      <c r="A67" s="2455"/>
      <c r="B67" s="574"/>
      <c r="D67" s="806" t="s">
        <v>707</v>
      </c>
      <c r="E67" s="1017" t="s">
        <v>896</v>
      </c>
      <c r="F67" s="723" t="s">
        <v>860</v>
      </c>
      <c r="G67" s="790"/>
      <c r="H67" s="582"/>
      <c r="I67" s="790"/>
      <c r="J67" s="582"/>
      <c r="K67" s="352"/>
      <c r="X67" s="821">
        <v>0</v>
      </c>
    </row>
    <row s="4517" customFormat="1" customHeight="1" ht="22.5" hidden="1">
      <c r="A68" s="2455"/>
      <c r="B68" s="574"/>
      <c r="D68" s="806" t="s">
        <v>305</v>
      </c>
      <c r="E68" s="1017" t="s">
        <v>897</v>
      </c>
      <c r="F68" s="723" t="s">
        <v>860</v>
      </c>
      <c r="G68" s="790"/>
      <c r="H68" s="582"/>
      <c r="I68" s="790"/>
      <c r="J68" s="582"/>
      <c r="K68" s="352"/>
      <c r="X68" s="821">
        <v>0</v>
      </c>
    </row>
    <row s="4517" customFormat="1" customHeight="1" ht="22.5" hidden="1">
      <c r="A69" s="2455"/>
      <c r="B69" s="574"/>
      <c r="D69" s="806" t="s">
        <v>308</v>
      </c>
      <c r="E69" s="1017" t="s">
        <v>898</v>
      </c>
      <c r="F69" s="784" t="s">
        <v>556</v>
      </c>
      <c r="G69" s="805"/>
      <c r="H69" s="582"/>
      <c r="I69" s="805"/>
      <c r="J69" s="582"/>
      <c r="K69" s="352"/>
      <c r="X69" s="821">
        <v>0</v>
      </c>
    </row>
    <row s="4517" customFormat="1" customHeight="1" ht="22.5" hidden="1">
      <c r="A70" s="2455"/>
      <c r="B70" s="574"/>
      <c r="D70" s="806" t="s">
        <v>727</v>
      </c>
      <c r="E70" s="1017" t="s">
        <v>899</v>
      </c>
      <c r="F70" s="784" t="s">
        <v>556</v>
      </c>
      <c r="G70" s="805"/>
      <c r="H70" s="582"/>
      <c r="I70" s="805"/>
      <c r="J70" s="582"/>
      <c r="K70" s="352"/>
      <c r="X70" s="821">
        <v>0</v>
      </c>
    </row>
    <row s="4517" customFormat="1" customHeight="1" ht="22.5" hidden="1">
      <c r="A71" s="2455"/>
      <c r="B71" s="574"/>
      <c r="D71" s="728" t="s">
        <v>89</v>
      </c>
      <c r="E71" s="729" t="s">
        <v>900</v>
      </c>
      <c r="F71" s="723" t="s">
        <v>860</v>
      </c>
      <c r="G71" s="620"/>
      <c r="H71" s="1093"/>
      <c r="I71" s="620"/>
      <c r="J71" s="1093"/>
      <c r="K71" s="365"/>
      <c r="X71" s="821">
        <v>0</v>
      </c>
    </row>
    <row s="4517" customFormat="1" customHeight="1" ht="56.25" hidden="1">
      <c r="A72" s="2455"/>
      <c r="B72" s="574"/>
      <c r="D72" s="728" t="s">
        <v>90</v>
      </c>
      <c r="E72" s="729" t="s">
        <v>901</v>
      </c>
      <c r="F72" s="784" t="s">
        <v>556</v>
      </c>
      <c r="G72" s="805"/>
      <c r="H72" s="1086"/>
      <c r="I72" s="805"/>
      <c r="J72" s="1086"/>
      <c r="K72" s="365"/>
      <c r="X72" s="821">
        <v>0</v>
      </c>
    </row>
    <row s="4517" customFormat="1" customHeight="1" ht="33.75" hidden="1">
      <c r="A73" s="2455"/>
      <c r="B73" s="574"/>
      <c r="D73" s="728" t="s">
        <v>110</v>
      </c>
      <c r="E73" s="729" t="s">
        <v>902</v>
      </c>
      <c r="F73" s="789" t="s">
        <v>818</v>
      </c>
      <c r="G73" s="731"/>
      <c r="H73" s="1086"/>
      <c r="I73" s="731"/>
      <c r="J73" s="1086"/>
      <c r="K73" s="352"/>
      <c r="X73" s="821">
        <v>0</v>
      </c>
    </row>
    <row s="4517" customFormat="1" customHeight="1" ht="22.5" hidden="1">
      <c r="A74" s="2455"/>
      <c r="B74" s="574" t="s">
        <v>586</v>
      </c>
      <c r="D74" s="728" t="s">
        <v>91</v>
      </c>
      <c r="E74" s="729" t="s">
        <v>903</v>
      </c>
      <c r="F74" s="789" t="s">
        <v>304</v>
      </c>
      <c r="G74" s="445"/>
      <c r="H74" s="1086"/>
      <c r="I74" s="445"/>
      <c r="J74" s="1086"/>
      <c r="K74" s="352" t="s">
        <v>629</v>
      </c>
      <c r="X74" s="821">
        <v>0</v>
      </c>
    </row>
    <row s="4517" customFormat="1" customHeight="1" ht="45" hidden="1">
      <c r="A75" s="2455"/>
      <c r="B75" s="574" t="s">
        <v>586</v>
      </c>
      <c r="D75" s="728" t="s">
        <v>650</v>
      </c>
      <c r="E75" s="730" t="s">
        <v>904</v>
      </c>
      <c r="F75" s="784" t="s">
        <v>304</v>
      </c>
      <c r="G75" s="445"/>
      <c r="H75" s="1086"/>
      <c r="I75" s="445"/>
      <c r="J75" s="1086"/>
      <c r="K75" s="352" t="s">
        <v>629</v>
      </c>
      <c r="X75" s="821">
        <v>0</v>
      </c>
    </row>
    <row s="4517" customFormat="1" customHeight="1" ht="11.549999999999999">
      <c r="A76" s="1096"/>
      <c r="B76" s="581"/>
      <c r="D76" s="1097"/>
      <c r="E76" s="1098"/>
      <c r="X76" s="572">
        <v>11</v>
      </c>
    </row>
    <row s="4517" customFormat="1" customHeight="1" ht="11.25">
      <c r="A77" s="2455" t="s">
        <v>905</v>
      </c>
      <c r="B77" s="574"/>
      <c r="D77" s="728">
        <v>1</v>
      </c>
      <c r="E77" s="729" t="s">
        <v>906</v>
      </c>
      <c r="F77" s="784" t="s">
        <v>808</v>
      </c>
      <c r="G77" s="787"/>
      <c r="H77" s="1086"/>
      <c r="I77" s="787"/>
      <c r="J77" s="1086"/>
      <c r="K77" s="352" t="s">
        <v>907</v>
      </c>
      <c r="X77" s="821">
        <v>0</v>
      </c>
    </row>
    <row s="4517" customFormat="1" customHeight="1" ht="11.25">
      <c r="A78" s="2455"/>
      <c r="B78" s="574"/>
      <c r="D78" s="728" t="s">
        <v>109</v>
      </c>
      <c r="E78" s="729" t="s">
        <v>908</v>
      </c>
      <c r="F78" s="784" t="s">
        <v>808</v>
      </c>
      <c r="G78" s="787"/>
      <c r="H78" s="1086"/>
      <c r="I78" s="787"/>
      <c r="J78" s="1086"/>
      <c r="K78" s="352" t="s">
        <v>909</v>
      </c>
      <c r="X78" s="821">
        <v>0</v>
      </c>
    </row>
    <row s="4517" customFormat="1" customHeight="1" ht="22.5">
      <c r="A79" s="2455"/>
      <c r="B79" s="574"/>
      <c r="D79" s="728" t="s">
        <v>89</v>
      </c>
      <c r="E79" s="785" t="s">
        <v>910</v>
      </c>
      <c r="F79" s="723" t="s">
        <v>857</v>
      </c>
      <c r="G79" s="787"/>
      <c r="H79" s="1086"/>
      <c r="I79" s="787"/>
      <c r="J79" s="1086"/>
      <c r="K79" s="352" t="s">
        <v>911</v>
      </c>
      <c r="X79" s="821">
        <v>0</v>
      </c>
    </row>
    <row s="4517" customFormat="1" customHeight="1" ht="11.25">
      <c r="A80" s="2455"/>
      <c r="B80" s="574"/>
      <c r="D80" s="728" t="s">
        <v>322</v>
      </c>
      <c r="E80" s="786" t="s">
        <v>912</v>
      </c>
      <c r="F80" s="723" t="s">
        <v>857</v>
      </c>
      <c r="G80" s="787"/>
      <c r="H80" s="1086"/>
      <c r="I80" s="787"/>
      <c r="J80" s="1086"/>
      <c r="K80" s="352"/>
      <c r="X80" s="821">
        <v>0</v>
      </c>
    </row>
    <row s="4517" customFormat="1" customHeight="1" ht="11.25">
      <c r="A81" s="2455"/>
      <c r="B81" s="574"/>
      <c r="D81" s="728" t="s">
        <v>330</v>
      </c>
      <c r="E81" s="786" t="s">
        <v>913</v>
      </c>
      <c r="F81" s="723" t="s">
        <v>857</v>
      </c>
      <c r="G81" s="787"/>
      <c r="H81" s="1086"/>
      <c r="I81" s="787"/>
      <c r="J81" s="1086"/>
      <c r="K81" s="352"/>
      <c r="X81" s="821">
        <v>0</v>
      </c>
    </row>
    <row s="4517" customFormat="1" customHeight="1" ht="11.25">
      <c r="A82" s="2455"/>
      <c r="B82" s="574"/>
      <c r="D82" s="728" t="s">
        <v>332</v>
      </c>
      <c r="E82" s="786" t="s">
        <v>914</v>
      </c>
      <c r="F82" s="723" t="s">
        <v>857</v>
      </c>
      <c r="G82" s="787"/>
      <c r="H82" s="1086"/>
      <c r="I82" s="787"/>
      <c r="J82" s="1086"/>
      <c r="K82" s="352"/>
      <c r="X82" s="821">
        <v>0</v>
      </c>
    </row>
    <row s="4517" customFormat="1" customHeight="1" ht="11.25">
      <c r="A83" s="2455"/>
      <c r="B83" s="574"/>
      <c r="D83" s="728" t="s">
        <v>334</v>
      </c>
      <c r="E83" s="786" t="s">
        <v>915</v>
      </c>
      <c r="F83" s="723" t="s">
        <v>857</v>
      </c>
      <c r="G83" s="787"/>
      <c r="H83" s="1086"/>
      <c r="I83" s="787"/>
      <c r="J83" s="1086"/>
      <c r="K83" s="352"/>
      <c r="X83" s="821">
        <v>0</v>
      </c>
    </row>
    <row s="4517" customFormat="1" customHeight="1" ht="11.25">
      <c r="A84" s="2455"/>
      <c r="B84" s="574"/>
      <c r="D84" s="728" t="s">
        <v>916</v>
      </c>
      <c r="E84" s="786" t="s">
        <v>917</v>
      </c>
      <c r="F84" s="723" t="s">
        <v>857</v>
      </c>
      <c r="G84" s="787"/>
      <c r="H84" s="1086"/>
      <c r="I84" s="787"/>
      <c r="J84" s="1086"/>
      <c r="K84" s="352"/>
      <c r="X84" s="821">
        <v>0</v>
      </c>
    </row>
    <row s="4517" customFormat="1" customHeight="1" ht="11.25">
      <c r="A85" s="2455"/>
      <c r="B85" s="574"/>
      <c r="D85" s="728" t="s">
        <v>918</v>
      </c>
      <c r="E85" s="786" t="s">
        <v>919</v>
      </c>
      <c r="F85" s="723" t="s">
        <v>857</v>
      </c>
      <c r="G85" s="787"/>
      <c r="H85" s="1086"/>
      <c r="I85" s="787"/>
      <c r="J85" s="1086"/>
      <c r="K85" s="352"/>
      <c r="X85" s="821">
        <v>0</v>
      </c>
    </row>
    <row s="4517" customFormat="1" customHeight="1" ht="11.25">
      <c r="A86" s="2455"/>
      <c r="B86" s="574"/>
      <c r="D86" s="728" t="s">
        <v>920</v>
      </c>
      <c r="E86" s="786" t="s">
        <v>921</v>
      </c>
      <c r="F86" s="723" t="s">
        <v>857</v>
      </c>
      <c r="G86" s="787"/>
      <c r="H86" s="1086"/>
      <c r="I86" s="787"/>
      <c r="J86" s="1086"/>
      <c r="K86" s="352"/>
      <c r="X86" s="821">
        <v>0</v>
      </c>
    </row>
    <row s="4517" customFormat="1" customHeight="1" ht="45">
      <c r="A87" s="2455"/>
      <c r="B87" s="574"/>
      <c r="D87" s="728" t="s">
        <v>90</v>
      </c>
      <c r="E87" s="729" t="s">
        <v>922</v>
      </c>
      <c r="F87" s="723" t="s">
        <v>857</v>
      </c>
      <c r="G87" s="787"/>
      <c r="H87" s="1086"/>
      <c r="I87" s="787"/>
      <c r="J87" s="1086"/>
      <c r="K87" s="352" t="s">
        <v>923</v>
      </c>
      <c r="X87" s="821">
        <v>0</v>
      </c>
    </row>
    <row s="4517" customFormat="1" customHeight="1" ht="11.25">
      <c r="A88" s="2455"/>
      <c r="B88" s="574"/>
      <c r="D88" s="728" t="s">
        <v>752</v>
      </c>
      <c r="E88" s="786" t="s">
        <v>912</v>
      </c>
      <c r="F88" s="723" t="s">
        <v>857</v>
      </c>
      <c r="G88" s="787"/>
      <c r="H88" s="1086"/>
      <c r="I88" s="787"/>
      <c r="J88" s="1086"/>
      <c r="K88" s="352"/>
      <c r="X88" s="821">
        <v>0</v>
      </c>
    </row>
    <row s="4517" customFormat="1" customHeight="1" ht="11.25">
      <c r="A89" s="2455"/>
      <c r="B89" s="574"/>
      <c r="D89" s="728" t="s">
        <v>794</v>
      </c>
      <c r="E89" s="786" t="s">
        <v>913</v>
      </c>
      <c r="F89" s="723" t="s">
        <v>857</v>
      </c>
      <c r="G89" s="787"/>
      <c r="H89" s="1086"/>
      <c r="I89" s="787"/>
      <c r="J89" s="1086"/>
      <c r="K89" s="352"/>
      <c r="X89" s="821">
        <v>0</v>
      </c>
    </row>
    <row s="4517" customFormat="1" customHeight="1" ht="11.25">
      <c r="A90" s="2455"/>
      <c r="B90" s="574"/>
      <c r="D90" s="728" t="s">
        <v>797</v>
      </c>
      <c r="E90" s="786" t="s">
        <v>914</v>
      </c>
      <c r="F90" s="723" t="s">
        <v>857</v>
      </c>
      <c r="G90" s="787"/>
      <c r="H90" s="1086"/>
      <c r="I90" s="787"/>
      <c r="J90" s="1086"/>
      <c r="K90" s="352"/>
      <c r="X90" s="821">
        <v>0</v>
      </c>
    </row>
    <row s="4517" customFormat="1" customHeight="1" ht="11.25">
      <c r="A91" s="2455"/>
      <c r="B91" s="574"/>
      <c r="D91" s="728" t="s">
        <v>875</v>
      </c>
      <c r="E91" s="786" t="s">
        <v>915</v>
      </c>
      <c r="F91" s="723" t="s">
        <v>857</v>
      </c>
      <c r="G91" s="787"/>
      <c r="H91" s="1086"/>
      <c r="I91" s="787"/>
      <c r="J91" s="1086"/>
      <c r="K91" s="352"/>
      <c r="X91" s="821">
        <v>0</v>
      </c>
    </row>
    <row s="4517" customFormat="1" customHeight="1" ht="11.25">
      <c r="A92" s="2455"/>
      <c r="B92" s="574"/>
      <c r="D92" s="728" t="s">
        <v>877</v>
      </c>
      <c r="E92" s="786" t="s">
        <v>917</v>
      </c>
      <c r="F92" s="723" t="s">
        <v>857</v>
      </c>
      <c r="G92" s="787"/>
      <c r="H92" s="1086"/>
      <c r="I92" s="787"/>
      <c r="J92" s="1086"/>
      <c r="K92" s="352"/>
      <c r="X92" s="821">
        <v>0</v>
      </c>
    </row>
    <row s="4517" customFormat="1" customHeight="1" ht="11.25">
      <c r="A93" s="2455"/>
      <c r="B93" s="574"/>
      <c r="D93" s="728" t="s">
        <v>924</v>
      </c>
      <c r="E93" s="786" t="s">
        <v>919</v>
      </c>
      <c r="F93" s="723" t="s">
        <v>857</v>
      </c>
      <c r="G93" s="787"/>
      <c r="H93" s="1086"/>
      <c r="I93" s="787"/>
      <c r="J93" s="1086"/>
      <c r="K93" s="352"/>
      <c r="X93" s="821">
        <v>0</v>
      </c>
    </row>
    <row s="4517" customFormat="1" customHeight="1" ht="11.25">
      <c r="A94" s="2455"/>
      <c r="B94" s="574"/>
      <c r="D94" s="728" t="s">
        <v>925</v>
      </c>
      <c r="E94" s="786" t="s">
        <v>921</v>
      </c>
      <c r="F94" s="723" t="s">
        <v>857</v>
      </c>
      <c r="G94" s="787"/>
      <c r="H94" s="1086"/>
      <c r="I94" s="787"/>
      <c r="J94" s="1086"/>
      <c r="K94" s="352"/>
      <c r="X94" s="821">
        <v>0</v>
      </c>
    </row>
    <row s="4517" customFormat="1" customHeight="1" ht="24.75">
      <c r="A95" s="2455"/>
      <c r="B95" s="574"/>
      <c r="D95" s="728" t="s">
        <v>110</v>
      </c>
      <c r="E95" s="729" t="s">
        <v>926</v>
      </c>
      <c r="F95" s="788" t="s">
        <v>556</v>
      </c>
      <c r="G95" s="790"/>
      <c r="H95" s="1086"/>
      <c r="I95" s="790"/>
      <c r="J95" s="1086"/>
      <c r="K95" s="352" t="s">
        <v>927</v>
      </c>
      <c r="X95" s="821">
        <v>0</v>
      </c>
    </row>
    <row s="4517" customFormat="1" customHeight="1" ht="33.75">
      <c r="A96" s="2455"/>
      <c r="B96" s="574"/>
      <c r="D96" s="728" t="s">
        <v>91</v>
      </c>
      <c r="E96" s="729" t="s">
        <v>928</v>
      </c>
      <c r="F96" s="789" t="s">
        <v>818</v>
      </c>
      <c r="G96" s="791"/>
      <c r="H96" s="1086"/>
      <c r="I96" s="791"/>
      <c r="J96" s="1086"/>
      <c r="K96" s="352"/>
      <c r="X96" s="821">
        <v>0</v>
      </c>
    </row>
    <row s="4517" customFormat="1" customHeight="1" ht="22.5">
      <c r="A97" s="2455"/>
      <c r="B97" s="574" t="s">
        <v>586</v>
      </c>
      <c r="D97" s="728" t="s">
        <v>92</v>
      </c>
      <c r="E97" s="729" t="s">
        <v>929</v>
      </c>
      <c r="F97" s="789" t="s">
        <v>304</v>
      </c>
      <c r="G97" s="448"/>
      <c r="H97" s="1086"/>
      <c r="I97" s="448"/>
      <c r="J97" s="1086"/>
      <c r="K97" s="352" t="s">
        <v>629</v>
      </c>
      <c r="X97" s="821">
        <v>0</v>
      </c>
    </row>
    <row s="4517" customFormat="1" customHeight="1" ht="45">
      <c r="A98" s="2455"/>
      <c r="B98" s="574" t="s">
        <v>586</v>
      </c>
      <c r="D98" s="728" t="s">
        <v>930</v>
      </c>
      <c r="E98" s="730" t="s">
        <v>931</v>
      </c>
      <c r="F98" s="784" t="s">
        <v>304</v>
      </c>
      <c r="G98" s="448"/>
      <c r="H98" s="1086"/>
      <c r="I98" s="448"/>
      <c r="J98" s="1086"/>
      <c r="K98" s="352" t="s">
        <v>629</v>
      </c>
      <c r="X98" s="821">
        <v>0</v>
      </c>
    </row>
    <row s="4517" customFormat="1" customHeight="1" ht="95.25">
      <c r="A99" s="2455"/>
      <c r="B99" s="574" t="s">
        <v>586</v>
      </c>
      <c r="D99" s="728" t="s">
        <v>111</v>
      </c>
      <c r="E99" s="729" t="s">
        <v>932</v>
      </c>
      <c r="F99" s="784" t="s">
        <v>304</v>
      </c>
      <c r="G99" s="448"/>
      <c r="H99" s="1086"/>
      <c r="I99" s="448"/>
      <c r="J99" s="1086"/>
      <c r="K99" s="352" t="s">
        <v>629</v>
      </c>
      <c r="X99" s="821">
        <v>0</v>
      </c>
    </row>
    <row s="4517" customFormat="1" customHeight="1" ht="22.5">
      <c r="A100" s="2455"/>
      <c r="B100" s="574" t="s">
        <v>586</v>
      </c>
      <c r="D100" s="728" t="s">
        <v>148</v>
      </c>
      <c r="E100" s="729" t="s">
        <v>933</v>
      </c>
      <c r="F100" s="784" t="s">
        <v>304</v>
      </c>
      <c r="G100" s="448"/>
      <c r="H100" s="1086"/>
      <c r="I100" s="448"/>
      <c r="J100" s="1086"/>
      <c r="K100" s="352" t="s">
        <v>629</v>
      </c>
      <c r="X100" s="821">
        <v>0</v>
      </c>
    </row>
    <row s="4517"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96EB7-D3B2-D642-EDF7-0.41A6B21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6"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6"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6"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Улан-Удэнский ЛВРЗ - филиал ОАО "ЖДРМ"</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Водоотведение</v>
      </c>
      <c r="J26" s="2459"/>
      <c r="K26" s="2238" t="s">
        <v>299</v>
      </c>
      <c r="V26" s="568">
        <v>15</v>
      </c>
    </row>
    <row s="4517"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7"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43ABB-FDA6-4D04-0CE2-0.9ABFA42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Улан-Удэнский ЛВРЗ - филиал ОАО "ЖДРМ"</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6"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2AACC3-F675-C948-1E03-0.4279E7E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Улан-Удэнский ЛВРЗ - филиал ОАО "ЖДРМ"</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56537-BC54-6971-59CB-0.AF2EB1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Улан-Удэнский ЛВРЗ - филиал ОАО "ЖДРМ"</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287808-CA7A-1005-FFEF-0.16F892C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hidden="1" customWidth="1"/>
    <col min="80" max="81" style="4425" width="29.140625" hidden="1" customWidth="1"/>
    <col min="82" max="89" style="4425" width="21.7109375" hidden="1" customWidth="1"/>
    <col min="90" max="102" style="4425" width="0.7109375" hidden="1" customWidth="1"/>
    <col min="103" max="114" style="4425" width="21.7109375" customWidth="1"/>
    <col min="115" max="128" style="4425" width="0.7109375" customWidth="1"/>
    <col min="129"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Улан-Удэнский ЛВРЗ - филиал ОАО "ЖДРМ"</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8CB3A-A111-040C-D11F-0.C5185FB1}" mc:Ignorable="x14ac xr xr2 xr3">
  <sheetPr>
    <tabColor theme="2" tint="-0.1"/>
  </sheetPr>
  <dimension ref="A1:S23"/>
  <sheetViews>
    <sheetView topLeftCell="A1" showGridLines="0" zoomScale="90" workbookViewId="0">
      <selection activeCell="E21" sqref="E2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Улан-Удэнский ЛВРЗ - филиал ОАО "ЖДРМ"</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Водоотведение</v>
      </c>
      <c r="I9" s="2190" t="s">
        <v>299</v>
      </c>
      <c r="S9" s="568">
        <v>15</v>
      </c>
    </row>
    <row s="4517"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7"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3.43</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3.43</v>
      </c>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6FB65-08F7-F7A8-06FB-0.CFF2FB8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17" customFormat="1" customHeight="1" ht="18.75">
      <c r="A6" s="945"/>
      <c r="B6" s="480"/>
      <c r="C6" s="439"/>
      <c r="D6" s="2520" t="str">
        <f>IF(org=0,"Не определено",org)</f>
        <v>Улан-Удэнский ЛВРЗ - филиал ОАО "ЖДРМ"</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17" customFormat="1" customHeight="1" ht="22.049999999999997">
      <c r="A18" s="406"/>
      <c r="B18" s="209"/>
      <c r="C18" s="370"/>
      <c r="D18" s="410"/>
      <c r="E18" s="412" t="s">
        <v>1118</v>
      </c>
      <c r="F18" s="401"/>
      <c r="G18" s="2234"/>
      <c r="I18" s="413"/>
      <c r="J18" s="413"/>
      <c r="Q18" s="405">
        <v>21</v>
      </c>
    </row>
    <row s="4517" customFormat="1" customHeight="1" ht="256.5" hidden="1">
      <c r="A19" s="406"/>
      <c r="B19" s="480"/>
      <c r="C19" s="439"/>
      <c r="D19" s="947" t="s">
        <v>1024</v>
      </c>
      <c r="E19" s="946" t="s">
        <v>1119</v>
      </c>
      <c r="F19" s="448"/>
      <c r="G19" s="400" t="s">
        <v>1120</v>
      </c>
      <c r="I19" s="563"/>
      <c r="J19" s="563"/>
      <c r="Q19" s="821">
        <v>0</v>
      </c>
    </row>
    <row s="4517" customFormat="1" customHeight="1" ht="14.699999999999998">
      <c r="A20" s="406"/>
      <c r="B20" s="209"/>
      <c r="C20" s="370"/>
      <c r="D20" s="948">
        <v>2</v>
      </c>
      <c r="E20" s="393" t="s">
        <v>1121</v>
      </c>
      <c r="F20" s="261" t="s">
        <v>304</v>
      </c>
      <c r="G20" s="400"/>
      <c r="I20" s="413"/>
      <c r="J20" s="413"/>
      <c r="Q20" s="405">
        <v>14</v>
      </c>
    </row>
    <row s="4517"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7" customFormat="1" customHeight="1" ht="22.5" hidden="1">
      <c r="A23" s="406"/>
      <c r="B23" s="1223"/>
      <c r="C23" s="439"/>
      <c r="D23" s="1736" t="s">
        <v>109</v>
      </c>
      <c r="E23" s="260" t="s">
        <v>1122</v>
      </c>
      <c r="F23" s="1733" t="s">
        <v>304</v>
      </c>
      <c r="G23" s="408"/>
      <c r="I23" s="1687"/>
      <c r="J23" s="1687"/>
      <c r="Q23" s="1694">
        <v>0</v>
      </c>
    </row>
    <row s="4517" customFormat="1" customHeight="1" ht="14.25" hidden="1">
      <c r="A24" s="406"/>
      <c r="B24" s="1223"/>
      <c r="C24" s="439"/>
      <c r="D24" s="1736" t="s">
        <v>707</v>
      </c>
      <c r="E24" s="1735" t="s">
        <v>1123</v>
      </c>
      <c r="F24" s="1733" t="s">
        <v>304</v>
      </c>
      <c r="G24" s="400"/>
      <c r="I24" s="1687"/>
      <c r="J24" s="1687"/>
      <c r="Q24" s="1694">
        <v>0</v>
      </c>
    </row>
    <row s="4517" customFormat="1" customHeight="1" ht="14.25" hidden="1">
      <c r="A25" s="406"/>
      <c r="B25" s="1223"/>
      <c r="C25" s="439"/>
      <c r="D25" s="1736" t="s">
        <v>710</v>
      </c>
      <c r="E25" s="258"/>
      <c r="F25" s="448"/>
      <c r="G25" s="2232" t="s">
        <v>1124</v>
      </c>
      <c r="I25" s="1687"/>
      <c r="J25" s="1687"/>
      <c r="Q25" s="1694">
        <v>0</v>
      </c>
    </row>
    <row s="4517"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A3AEA-14FF-CBB8-6F81-0.EAB7B44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687</v>
      </c>
      <c r="D2" s="1736"/>
      <c r="E2" s="262"/>
      <c r="F2" s="1733"/>
      <c r="G2" s="1733" t="s">
        <v>304</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687</v>
      </c>
      <c r="D4" s="1736"/>
      <c r="E4" s="268" t="s">
        <v>1126</v>
      </c>
      <c r="F4" s="1733"/>
      <c r="G4" s="320"/>
      <c r="H4" s="1733" t="s">
        <v>304</v>
      </c>
      <c r="K4" s="1687"/>
      <c r="L4" s="1687"/>
      <c r="M4" s="1694">
        <v>0</v>
      </c>
    </row>
    <row s="4517" customFormat="1" customHeight="1" ht="14.25" hidden="1">
      <c r="A5" s="1425"/>
      <c r="B5" s="1223"/>
      <c r="C5" s="407"/>
      <c r="K5" s="1687"/>
      <c r="L5" s="1687"/>
      <c r="M5" s="1694">
        <v>0</v>
      </c>
    </row>
    <row s="4517" customFormat="1" customHeight="1" ht="18.75" hidden="1">
      <c r="A6" s="1746"/>
      <c r="B6" s="1223"/>
      <c r="C6" s="1793" t="s">
        <v>687</v>
      </c>
      <c r="D6" s="1736"/>
      <c r="E6" s="269" t="s">
        <v>1127</v>
      </c>
      <c r="F6" s="1733"/>
      <c r="G6" s="320"/>
      <c r="H6" s="1733" t="s">
        <v>304</v>
      </c>
      <c r="K6" s="1687"/>
      <c r="L6" s="1687"/>
      <c r="M6" s="1694">
        <v>0</v>
      </c>
    </row>
    <row s="4517" customFormat="1" customHeight="1" ht="14.25" hidden="1">
      <c r="A7" s="1425"/>
      <c r="B7" s="1223"/>
      <c r="C7" s="407"/>
      <c r="K7" s="1687"/>
      <c r="L7" s="1687"/>
      <c r="M7" s="1694">
        <v>0</v>
      </c>
    </row>
    <row s="4517" customFormat="1" customHeight="1" ht="18.75" hidden="1">
      <c r="A8" s="1746"/>
      <c r="B8" s="1223"/>
      <c r="C8" s="1793" t="s">
        <v>687</v>
      </c>
      <c r="D8" s="1736"/>
      <c r="E8" s="269" t="s">
        <v>1128</v>
      </c>
      <c r="F8" s="1733"/>
      <c r="G8" s="320"/>
      <c r="H8" s="1733" t="s">
        <v>304</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17" customFormat="1" customHeight="1" ht="14.699999999999998">
      <c r="A15" s="1425"/>
      <c r="B15" s="1223"/>
      <c r="C15" s="439"/>
      <c r="D15" s="2520" t="str">
        <f>IF(org=0,"Не определено",org)</f>
        <v>Улан-Удэнский ЛВРЗ - филиал ОАО "ЖДРМ"</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79"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F73D5-6A96-0B83-9E94-0.5A5ACE4E}"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7"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7"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7"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7"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7"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7"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7"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7"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7"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7"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7"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7"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7"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7"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7"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7"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7"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7"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7"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7"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7"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7"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7"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7"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7"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7"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7"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7"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7"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7"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7"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7"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7"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7"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7"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7"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7"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7"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7"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7"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7"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7"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7"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7"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7"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7"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7"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7"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7"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7"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7"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7"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7"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7"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7"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7"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7"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7"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7"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7"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7"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7"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7"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7"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7"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7"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7"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7"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7"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7"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7"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7"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7"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7"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7"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7"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7"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7"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7"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7"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7"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7"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7"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7"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7"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7"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7"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7"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7"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7"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7"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7"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7"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7"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7"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7"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7"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7"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7"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7"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7"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7"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7"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7"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7"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7"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7"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7"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7"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7"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7"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7"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7"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7"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7"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7"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7"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7"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17"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7"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7"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7"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7"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7"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7"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7"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7"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7"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7"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7"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7"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7"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7"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7"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7"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7"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7"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7"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7"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7"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7"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7"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7"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7"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7"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7"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7"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7"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7"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7"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7"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7"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7"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7"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7"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7"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7"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7"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7"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7"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7"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7"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7"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7"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7"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7"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7"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7"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7"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7"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7"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7"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7"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7"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7"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7"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7"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7"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7"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7"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7"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7"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7"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7"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7"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7"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7"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7"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7"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7"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7"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7"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7"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7"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7"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7"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7"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7"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7"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7"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7"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7"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7"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7"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7"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7"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7"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7"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7"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7"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7"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7"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7"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7"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7"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7"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7"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7"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7"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7"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7"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7"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7"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7"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7"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7"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7"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7"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7"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7"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7"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7"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7"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7"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7"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7"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7"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7"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7"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7"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7"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7"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7"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7"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7"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7"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7"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7"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7"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7"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7"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7"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7"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7"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7"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7"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7"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7"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7"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7"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7"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7"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7"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7"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7"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7"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7"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7"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7"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7"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7"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7"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7"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7"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7"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7"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7"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7"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7"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7"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7"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7"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7"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7"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7"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7"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7"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7"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7"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7"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7"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7"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7"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CB1B1-C811-DCDC-6EAC-0.DBFB407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Улан-Удэнский ЛВРЗ - филиал ОАО "ЖДРМ"</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25F9C-08FC-737A-222D-0.23313B58}"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Улан-Удэнский ЛВРЗ - филиал ОАО "ЖДРМ"</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Водоотведение</v>
      </c>
      <c r="J9" s="2459"/>
      <c r="K9" s="2238" t="s">
        <v>299</v>
      </c>
      <c r="V9" s="568">
        <v>15</v>
      </c>
    </row>
    <row s="4517"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7"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7F0A7F4-E575-88BE-86AF-0.89C5E1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109</v>
      </c>
      <c r="J3" s="1139" t="s">
        <v>554</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1219</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35</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1246</v>
      </c>
      <c r="AQ4" s="1151" t="s">
        <v>1246</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1253</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1246</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1253</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1115</v>
      </c>
      <c r="CC19" s="1344">
        <v>4189708</v>
      </c>
      <c r="CD19" s="1131" t="s">
        <v>1502</v>
      </c>
    </row>
    <row customHeight="1" ht="21">
      <c r="A20" s="1137" t="s">
        <v>1503</v>
      </c>
      <c r="B20" s="1138">
        <v>2018</v>
      </c>
      <c r="E20" s="1137" t="s">
        <v>1253</v>
      </c>
      <c r="I20" s="1139" t="s">
        <v>1504</v>
      </c>
      <c r="N20" s="1221" t="s">
        <v>1505</v>
      </c>
      <c r="AW20" s="1183" t="s">
        <v>1493</v>
      </c>
      <c r="AX20" s="1183" t="s">
        <v>1493</v>
      </c>
      <c r="AZ20" s="1183" t="s">
        <v>1506</v>
      </c>
      <c r="BB20" s="1183" t="s">
        <v>1507</v>
      </c>
      <c r="BC20" s="1183" t="s">
        <v>1438</v>
      </c>
      <c r="BE20" s="1183">
        <v>2018</v>
      </c>
      <c r="BH20" s="1131" t="s">
        <v>1434</v>
      </c>
      <c r="BJ20" s="1131" t="s">
        <v>1361</v>
      </c>
      <c r="BL20" s="1131" t="s">
        <v>1361</v>
      </c>
      <c r="BQ20" s="1344">
        <v>4190065</v>
      </c>
      <c r="BR20" s="1131" t="s">
        <v>1508</v>
      </c>
      <c r="BS20" s="1492"/>
      <c r="BT20" s="1344">
        <v>4189672</v>
      </c>
      <c r="BU20" s="1131" t="s">
        <v>1509</v>
      </c>
      <c r="BV20" s="1133"/>
      <c r="BW20" s="1758">
        <v>4189705</v>
      </c>
      <c r="BX20" s="1756" t="s">
        <v>1510</v>
      </c>
      <c r="BZ20" s="1344">
        <v>4189713</v>
      </c>
      <c r="CA20" s="1131" t="s">
        <v>1510</v>
      </c>
      <c r="CC20" s="1344">
        <v>4189709</v>
      </c>
      <c r="CD20" s="1131" t="s">
        <v>1511</v>
      </c>
    </row>
    <row customHeight="1" ht="21">
      <c r="A21" s="1137" t="s">
        <v>1512</v>
      </c>
      <c r="B21" s="1138">
        <v>2019</v>
      </c>
      <c r="I21" s="1139" t="s">
        <v>1513</v>
      </c>
      <c r="N21" s="1221" t="s">
        <v>1514</v>
      </c>
      <c r="AW21" s="1183" t="s">
        <v>1504</v>
      </c>
      <c r="AX21" s="1183" t="s">
        <v>1504</v>
      </c>
      <c r="AZ21" s="1183" t="s">
        <v>1515</v>
      </c>
      <c r="BB21" s="1183" t="s">
        <v>1516</v>
      </c>
      <c r="BC21" s="1183" t="s">
        <v>1321</v>
      </c>
      <c r="BE21" s="1183">
        <v>2019</v>
      </c>
      <c r="BH21" s="1131" t="s">
        <v>1441</v>
      </c>
      <c r="BJ21" s="1131" t="s">
        <v>1377</v>
      </c>
      <c r="BL21" s="1131" t="s">
        <v>1377</v>
      </c>
      <c r="BQ21" s="1344">
        <v>4190066</v>
      </c>
      <c r="BR21" s="1131" t="s">
        <v>1517</v>
      </c>
      <c r="BS21" s="1492"/>
      <c r="BT21" s="1344">
        <v>4189673</v>
      </c>
      <c r="BU21" s="1131" t="s">
        <v>1518</v>
      </c>
      <c r="BV21" s="1133"/>
      <c r="BW21" s="1758">
        <v>4189707</v>
      </c>
      <c r="BX21" s="1756" t="s">
        <v>1519</v>
      </c>
      <c r="BZ21" s="1344">
        <v>4189712</v>
      </c>
      <c r="CA21" s="1131" t="s">
        <v>1520</v>
      </c>
      <c r="CC21" s="1344">
        <v>4189710</v>
      </c>
      <c r="CD21" s="1131" t="s">
        <v>1521</v>
      </c>
    </row>
    <row customHeight="1" ht="21">
      <c r="A22" s="1137" t="s">
        <v>1522</v>
      </c>
      <c r="B22" s="1138">
        <v>2020</v>
      </c>
      <c r="N22" s="1221" t="s">
        <v>1523</v>
      </c>
      <c r="AW22" s="1183" t="s">
        <v>1513</v>
      </c>
      <c r="AX22" s="1183" t="s">
        <v>1513</v>
      </c>
      <c r="AZ22" s="1183" t="s">
        <v>1524</v>
      </c>
      <c r="BB22" s="1183" t="s">
        <v>1525</v>
      </c>
      <c r="BC22" s="1183" t="s">
        <v>1321</v>
      </c>
      <c r="BE22" s="1183">
        <v>2020</v>
      </c>
      <c r="BH22" s="1131" t="s">
        <v>1448</v>
      </c>
      <c r="BJ22" s="1131" t="s">
        <v>1393</v>
      </c>
      <c r="BL22" s="1131" t="s">
        <v>1393</v>
      </c>
      <c r="BQ22" s="1344">
        <v>4190067</v>
      </c>
      <c r="BR22" s="1131" t="s">
        <v>1526</v>
      </c>
      <c r="BS22" s="1492"/>
      <c r="BT22" s="1344">
        <v>4189674</v>
      </c>
      <c r="BU22" s="1131" t="s">
        <v>1527</v>
      </c>
      <c r="BV22" s="1133"/>
      <c r="BW22" s="1133"/>
      <c r="CC22" s="1344">
        <v>4189711</v>
      </c>
      <c r="CD22" s="1131" t="s">
        <v>291</v>
      </c>
    </row>
    <row customHeight="1" ht="21">
      <c r="A23" s="1137" t="s">
        <v>1528</v>
      </c>
      <c r="B23" s="1138">
        <v>2021</v>
      </c>
      <c r="AW23" s="1183" t="s">
        <v>1529</v>
      </c>
      <c r="AX23" s="1183" t="s">
        <v>1529</v>
      </c>
      <c r="AZ23" s="1183" t="s">
        <v>1530</v>
      </c>
      <c r="BB23" s="1183" t="s">
        <v>1531</v>
      </c>
      <c r="BC23" s="1183" t="s">
        <v>1230</v>
      </c>
      <c r="BE23" s="1183">
        <v>2021</v>
      </c>
      <c r="BH23" s="1131" t="s">
        <v>1456</v>
      </c>
      <c r="BJ23" s="1131" t="s">
        <v>1409</v>
      </c>
      <c r="BL23" s="1131" t="s">
        <v>1409</v>
      </c>
      <c r="BQ23" s="1344">
        <v>4190068</v>
      </c>
      <c r="BR23" s="1131" t="s">
        <v>1532</v>
      </c>
      <c r="BS23" s="1492"/>
      <c r="BT23" s="1344">
        <v>4189675</v>
      </c>
      <c r="BU23" s="1131" t="s">
        <v>1533</v>
      </c>
      <c r="BV23" s="1133"/>
      <c r="BW23" s="1133"/>
      <c r="CC23" s="1344">
        <v>5110778</v>
      </c>
      <c r="CD23" s="1131" t="s">
        <v>1534</v>
      </c>
    </row>
    <row customHeight="1" ht="21">
      <c r="A24" s="1137" t="s">
        <v>1535</v>
      </c>
      <c r="B24" s="1138">
        <v>2022</v>
      </c>
      <c r="AW24" s="1183" t="s">
        <v>1536</v>
      </c>
      <c r="AX24" s="1183" t="s">
        <v>1536</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01.07.2025</v>
      </c>
      <c r="F29" s="1168" t="str">
        <f>IF(TEMPLATE_GROUP="","",INDEX(EndDateList,MATCH(TEMPLATE_GROUP,CodeTemplateList,0),1))</f>
        <v>30.09.2025</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1242</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01.07.2025</v>
      </c>
      <c r="F32" s="1168" t="str">
        <f>IF(TEMPLATE_GROUP="","",INDEX(EndDateList,MATCH(TEMPLATE_GROUP,CodeTemplateList,0),1))</f>
        <v>30.09.2025</v>
      </c>
      <c r="H32" s="1173" t="s">
        <v>1578</v>
      </c>
      <c r="O32" s="1137" t="s">
        <v>1212</v>
      </c>
      <c r="AX32" s="1183" t="s">
        <v>1579</v>
      </c>
      <c r="AZ32" s="1183" t="s">
        <v>1309</v>
      </c>
      <c r="BE32" s="1183">
        <v>2030</v>
      </c>
      <c r="BJ32" s="1131" t="s">
        <v>1465</v>
      </c>
      <c r="BL32" s="1131" t="s">
        <v>1465</v>
      </c>
    </row>
    <row customHeight="1" ht="11.25">
      <c r="A33" s="1137" t="s">
        <v>1580</v>
      </c>
      <c r="O33" s="1137" t="s">
        <v>1239</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905</v>
      </c>
      <c r="F36" s="1176" t="str">
        <f>INDEX(E37:E41,MATCH(TEMPLATE_SPHERE,F37:F41,0))</f>
        <v>водоотведения</v>
      </c>
      <c r="G36" s="1176" t="str">
        <f>INDEX(G37:G41,MATCH(TEMPLATE_SPHERE,F37:F41,0))</f>
        <v>водоотведение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1241</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1610</v>
      </c>
      <c r="E40" s="470" t="s">
        <v>1611</v>
      </c>
      <c r="F40" s="1178" t="s">
        <v>892</v>
      </c>
      <c r="G40" s="470" t="s">
        <v>1612</v>
      </c>
      <c r="O40" s="1137" t="s">
        <v>1400</v>
      </c>
      <c r="AX40" s="1183" t="s">
        <v>1613</v>
      </c>
      <c r="BE40" s="1183">
        <v>2038</v>
      </c>
      <c r="BH40" s="1131" t="s">
        <v>1614</v>
      </c>
      <c r="BJ40" s="1280" t="s">
        <v>1025</v>
      </c>
      <c r="BL40" s="1280" t="s">
        <v>1025</v>
      </c>
      <c r="BN40" s="1131" t="s">
        <v>1059</v>
      </c>
    </row>
    <row customHeight="1" ht="11.25">
      <c r="A41" s="1137" t="s">
        <v>1615</v>
      </c>
      <c r="E41" s="470" t="s">
        <v>1616</v>
      </c>
      <c r="F41" s="1178" t="s">
        <v>1617</v>
      </c>
      <c r="G41" s="470" t="s">
        <v>1616</v>
      </c>
      <c r="O41" s="1137" t="s">
        <v>1416</v>
      </c>
      <c r="AX41" s="1183" t="s">
        <v>1618</v>
      </c>
      <c r="AZ41" s="1130" t="s">
        <v>1619</v>
      </c>
      <c r="BE41" s="1183">
        <v>2039</v>
      </c>
      <c r="BH41" s="1131" t="s">
        <v>1620</v>
      </c>
      <c r="BJ41" s="1280" t="s">
        <v>1021</v>
      </c>
      <c r="BL41" s="1280" t="s">
        <v>1021</v>
      </c>
      <c r="BN41" s="1131" t="s">
        <v>1046</v>
      </c>
    </row>
    <row customHeight="1" ht="11.25">
      <c r="A42" s="1137" t="s">
        <v>1621</v>
      </c>
      <c r="AX42" s="1183" t="s">
        <v>1622</v>
      </c>
      <c r="AZ42" s="1183" t="s">
        <v>1212</v>
      </c>
      <c r="BE42" s="1183">
        <v>2040</v>
      </c>
      <c r="BH42" s="1131" t="s">
        <v>1043</v>
      </c>
      <c r="BJ42" s="1280" t="s">
        <v>1023</v>
      </c>
      <c r="BL42" s="1280" t="s">
        <v>1023</v>
      </c>
      <c r="BN42" s="1131" t="s">
        <v>1623</v>
      </c>
    </row>
    <row customHeight="1" ht="11.25">
      <c r="A43" s="1137" t="s">
        <v>1624</v>
      </c>
      <c r="AX43" s="1183" t="s">
        <v>98</v>
      </c>
      <c r="AZ43" s="1183" t="s">
        <v>1239</v>
      </c>
      <c r="BE43" s="1183">
        <v>2041</v>
      </c>
      <c r="BH43" s="1131" t="s">
        <v>1625</v>
      </c>
      <c r="BJ43" s="1280" t="s">
        <v>1620</v>
      </c>
      <c r="BL43" s="1280" t="s">
        <v>1620</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01.07.2025</v>
      </c>
      <c r="H47" s="1179" t="str">
        <f>_xlfn.IFERROR(IF(f_year="","31.12."&amp;CURRENT_YEAR,IF(LEN(f_quart)=0,"31.12."&amp;f_year,IF(f_quart="I квартал","31.03."&amp;f_year,IF(f_quart="II квартал","30.06."&amp;f_year,(IF(f_quart="III квартал","30.09."&amp;f_year,"31.12."&amp;f_year)))))),"31.12."&amp;CURRENT_YEAR)</f>
        <v>30.09.2025</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1648</v>
      </c>
      <c r="AZ47" s="1183" t="s">
        <v>1351</v>
      </c>
      <c r="BE47" s="1183">
        <v>2045</v>
      </c>
      <c r="BH47" s="1131" t="s">
        <v>1623</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01.01.2025</v>
      </c>
      <c r="H48" s="1179" t="str">
        <f>_xlfn.IFERROR(IF(f_year="","31.12."&amp;CURRENT_YEAR,"31.12."&amp;f_year),"31.12."&amp;CURRENT_YEAR)</f>
        <v>31.12.2025</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1674</v>
      </c>
      <c r="K53" s="1809"/>
      <c r="AX53" s="1183" t="s">
        <v>1675</v>
      </c>
      <c r="BE53" s="1183">
        <v>2051</v>
      </c>
      <c r="BH53" s="1131" t="s">
        <v>1649</v>
      </c>
      <c r="BJ53" s="1280" t="s">
        <v>1623</v>
      </c>
      <c r="BL53" s="1280" t="s">
        <v>1623</v>
      </c>
    </row>
    <row customHeight="1" ht="11.25">
      <c r="A54" s="1137" t="s">
        <v>16</v>
      </c>
      <c r="AX54" s="1183" t="s">
        <v>1676</v>
      </c>
      <c r="AZ54" s="1130" t="s">
        <v>1677</v>
      </c>
      <c r="BE54" s="1183">
        <v>2052</v>
      </c>
      <c r="BH54" s="1131" t="s">
        <v>1655</v>
      </c>
      <c r="BJ54" s="1280" t="s">
        <v>1626</v>
      </c>
      <c r="BL54" s="1280" t="s">
        <v>1626</v>
      </c>
    </row>
    <row customHeight="1" ht="11.25">
      <c r="A55" s="1137" t="s">
        <v>1678</v>
      </c>
      <c r="AX55" s="1183" t="s">
        <v>1679</v>
      </c>
      <c r="AZ55" s="1183" t="s">
        <v>1215</v>
      </c>
      <c r="BE55" s="1183">
        <v>2053</v>
      </c>
      <c r="BH55" s="1133" t="s">
        <v>22</v>
      </c>
      <c r="BJ55" s="1280" t="s">
        <v>1047</v>
      </c>
      <c r="BL55" s="1280" t="s">
        <v>1047</v>
      </c>
    </row>
    <row customHeight="1" ht="11.25">
      <c r="A56" s="1137" t="s">
        <v>1680</v>
      </c>
      <c r="D56" s="1181" t="s">
        <v>1681</v>
      </c>
      <c r="E56" s="1158" t="s">
        <v>110</v>
      </c>
      <c r="F56" s="1137" t="s">
        <v>1682</v>
      </c>
      <c r="AX56" s="1183" t="s">
        <v>1683</v>
      </c>
      <c r="AZ56" s="1183" t="s">
        <v>1243</v>
      </c>
      <c r="BE56" s="1183">
        <v>2054</v>
      </c>
      <c r="BH56" s="1133" t="s">
        <v>22</v>
      </c>
      <c r="BJ56" s="1280" t="s">
        <v>1633</v>
      </c>
      <c r="BL56" s="1280" t="s">
        <v>1633</v>
      </c>
    </row>
    <row customHeight="1" ht="11.25">
      <c r="A57" s="1137" t="s">
        <v>1684</v>
      </c>
      <c r="D57" s="1181" t="s">
        <v>1685</v>
      </c>
      <c r="E57" s="1158" t="s">
        <v>110</v>
      </c>
      <c r="F57" s="1137" t="s">
        <v>1682</v>
      </c>
      <c r="AX57" s="1183" t="s">
        <v>1686</v>
      </c>
      <c r="AZ57" s="1183" t="s">
        <v>1277</v>
      </c>
      <c r="BE57" s="1183">
        <v>2055</v>
      </c>
      <c r="BJ57" s="1280" t="s">
        <v>1642</v>
      </c>
      <c r="BL57" s="1280" t="s">
        <v>1642</v>
      </c>
    </row>
    <row customHeight="1" ht="11.25">
      <c r="A58" s="1137" t="s">
        <v>1687</v>
      </c>
      <c r="D58" s="1181" t="s">
        <v>1688</v>
      </c>
      <c r="E58" s="1158" t="s">
        <v>110</v>
      </c>
      <c r="F58" s="1137" t="s">
        <v>1682</v>
      </c>
      <c r="AX58" s="1183" t="s">
        <v>1689</v>
      </c>
      <c r="BE58" s="1183">
        <v>2056</v>
      </c>
      <c r="BJ58" s="1280" t="s">
        <v>1646</v>
      </c>
      <c r="BL58" s="1280" t="s">
        <v>1646</v>
      </c>
    </row>
    <row customHeight="1" ht="11.25">
      <c r="A59" s="1137" t="s">
        <v>1690</v>
      </c>
      <c r="D59" s="1181" t="s">
        <v>131</v>
      </c>
      <c r="E59" s="1158" t="s">
        <v>1579</v>
      </c>
      <c r="F59" s="1137" t="s">
        <v>1691</v>
      </c>
      <c r="AX59" s="1183" t="s">
        <v>1692</v>
      </c>
      <c r="AZ59" s="1130" t="s">
        <v>1693</v>
      </c>
      <c r="BE59" s="1183">
        <v>2057</v>
      </c>
      <c r="BJ59" s="1280" t="s">
        <v>1649</v>
      </c>
      <c r="BL59" s="1280" t="s">
        <v>1649</v>
      </c>
    </row>
    <row customHeight="1" ht="11.25">
      <c r="A60" s="1137" t="s">
        <v>1694</v>
      </c>
      <c r="D60" s="1181" t="s">
        <v>1695</v>
      </c>
      <c r="E60" s="1158" t="s">
        <v>1579</v>
      </c>
      <c r="F60" s="1137" t="s">
        <v>1691</v>
      </c>
      <c r="AX60" s="1183" t="s">
        <v>1696</v>
      </c>
      <c r="AZ60" s="1183" t="s">
        <v>1216</v>
      </c>
      <c r="BE60" s="1183">
        <v>2058</v>
      </c>
      <c r="BJ60" s="1280" t="s">
        <v>1655</v>
      </c>
      <c r="BL60" s="1280" t="s">
        <v>1655</v>
      </c>
    </row>
    <row customHeight="1" ht="11.25">
      <c r="A61" s="1137" t="s">
        <v>1697</v>
      </c>
      <c r="D61" s="1181" t="s">
        <v>1698</v>
      </c>
      <c r="E61" s="1158" t="s">
        <v>1579</v>
      </c>
      <c r="F61" s="1137" t="s">
        <v>1691</v>
      </c>
      <c r="AX61" s="1183" t="s">
        <v>1699</v>
      </c>
      <c r="AZ61" s="1183" t="s">
        <v>1244</v>
      </c>
      <c r="BE61" s="1183">
        <v>2059</v>
      </c>
      <c r="BL61" s="1280" t="s">
        <v>1039</v>
      </c>
    </row>
    <row customHeight="1" ht="11.25">
      <c r="A62" s="1137" t="s">
        <v>1700</v>
      </c>
      <c r="D62" s="1181" t="s">
        <v>130</v>
      </c>
      <c r="E62" s="1158">
        <v>30</v>
      </c>
      <c r="F62" s="1137" t="s">
        <v>1691</v>
      </c>
      <c r="AZ62" s="1183" t="s">
        <v>1278</v>
      </c>
      <c r="BE62" s="1183">
        <v>2060</v>
      </c>
      <c r="BL62" s="1280" t="s">
        <v>1041</v>
      </c>
    </row>
    <row customHeight="1" ht="11.25">
      <c r="A63" s="1137" t="s">
        <v>1701</v>
      </c>
      <c r="D63" s="1181" t="s">
        <v>1702</v>
      </c>
      <c r="E63" s="1158">
        <v>30</v>
      </c>
      <c r="F63" s="1137" t="s">
        <v>1691</v>
      </c>
      <c r="AZ63" s="1183" t="s">
        <v>1310</v>
      </c>
      <c r="BE63" s="1183">
        <v>2061</v>
      </c>
    </row>
    <row customHeight="1" ht="11.25">
      <c r="A64" s="1137" t="s">
        <v>1703</v>
      </c>
      <c r="D64" s="1181" t="s">
        <v>1704</v>
      </c>
      <c r="E64" s="1158">
        <v>30</v>
      </c>
      <c r="F64" s="1137" t="s">
        <v>1691</v>
      </c>
      <c r="AZ64" s="1183" t="s">
        <v>1333</v>
      </c>
      <c r="BE64" s="1183">
        <v>2062</v>
      </c>
    </row>
    <row customHeight="1" ht="11.25">
      <c r="A65" s="1137" t="s">
        <v>1705</v>
      </c>
      <c r="D65" s="1137"/>
      <c r="BE65" s="1183">
        <v>2063</v>
      </c>
    </row>
    <row customHeight="1" ht="11.25">
      <c r="A66" s="1137" t="s">
        <v>1706</v>
      </c>
      <c r="AZ66" s="1130" t="s">
        <v>1707</v>
      </c>
      <c r="BE66" s="1183">
        <v>2064</v>
      </c>
    </row>
    <row customHeight="1" ht="11.25">
      <c r="A67" s="1137" t="s">
        <v>1708</v>
      </c>
      <c r="AZ67" s="1183" t="s">
        <v>1217</v>
      </c>
      <c r="BE67" s="1183">
        <v>2065</v>
      </c>
    </row>
    <row customHeight="1" ht="11.25">
      <c r="A68" s="1137" t="s">
        <v>1709</v>
      </c>
      <c r="AZ68" s="1183" t="s">
        <v>1245</v>
      </c>
      <c r="BE68" s="1183">
        <v>2066</v>
      </c>
      <c r="BH68" s="1130" t="s">
        <v>1710</v>
      </c>
      <c r="BJ68" s="1130" t="s">
        <v>1711</v>
      </c>
      <c r="BL68" s="1130" t="s">
        <v>1712</v>
      </c>
      <c r="BN68" s="1130" t="s">
        <v>1713</v>
      </c>
    </row>
    <row customHeight="1" ht="11.25">
      <c r="A69" s="1137" t="s">
        <v>1714</v>
      </c>
      <c r="AZ69" s="1183" t="s">
        <v>1279</v>
      </c>
      <c r="BE69" s="1183">
        <v>2067</v>
      </c>
      <c r="BH69" s="1131" t="s">
        <v>1715</v>
      </c>
      <c r="BI69" s="1180" t="s">
        <v>108</v>
      </c>
      <c r="BJ69" s="1131" t="s">
        <v>1716</v>
      </c>
      <c r="BK69" s="1180" t="s">
        <v>108</v>
      </c>
      <c r="BL69" s="1131" t="s">
        <v>1717</v>
      </c>
      <c r="BM69" s="1133" t="s">
        <v>108</v>
      </c>
      <c r="BN69" s="1131" t="s">
        <v>1718</v>
      </c>
    </row>
    <row customHeight="1" ht="11.25">
      <c r="A70" s="1137" t="s">
        <v>1719</v>
      </c>
      <c r="AZ70" s="1183" t="s">
        <v>1311</v>
      </c>
      <c r="BE70" s="1183">
        <v>2068</v>
      </c>
      <c r="BH70" s="1131" t="s">
        <v>1720</v>
      </c>
      <c r="BJ70" s="1131" t="s">
        <v>1721</v>
      </c>
      <c r="BL70" s="1131" t="s">
        <v>1722</v>
      </c>
      <c r="BN70" s="1131" t="s">
        <v>1723</v>
      </c>
    </row>
    <row customHeight="1" ht="11.25">
      <c r="A71" s="1137" t="s">
        <v>1724</v>
      </c>
      <c r="AZ71" s="1183" t="s">
        <v>1313</v>
      </c>
      <c r="BE71" s="1183">
        <v>2069</v>
      </c>
      <c r="BH71" s="1131" t="s">
        <v>1725</v>
      </c>
      <c r="BI71" s="1180" t="s">
        <v>89</v>
      </c>
      <c r="BJ71" s="1131" t="s">
        <v>1726</v>
      </c>
      <c r="BK71" s="1180" t="s">
        <v>89</v>
      </c>
      <c r="BL71" s="1131" t="s">
        <v>1727</v>
      </c>
      <c r="BM71" s="1133" t="s">
        <v>89</v>
      </c>
      <c r="BN71" s="1131" t="s">
        <v>1728</v>
      </c>
    </row>
    <row customHeight="1" ht="11.25">
      <c r="A72" s="1137" t="s">
        <v>1729</v>
      </c>
      <c r="AZ72" s="1183" t="s">
        <v>19</v>
      </c>
      <c r="BE72" s="1183">
        <v>2070</v>
      </c>
      <c r="BH72" s="1131" t="s">
        <v>1730</v>
      </c>
      <c r="BJ72" s="1131" t="s">
        <v>1730</v>
      </c>
      <c r="BL72" s="1131" t="s">
        <v>1730</v>
      </c>
      <c r="BN72" s="1131" t="s">
        <v>1731</v>
      </c>
    </row>
    <row customHeight="1" ht="11.25">
      <c r="A73" s="1137" t="s">
        <v>1732</v>
      </c>
      <c r="BH73" s="1131" t="s">
        <v>1733</v>
      </c>
      <c r="BI73" s="1180" t="s">
        <v>110</v>
      </c>
      <c r="BJ73" s="1131" t="s">
        <v>1734</v>
      </c>
      <c r="BK73" s="1180" t="s">
        <v>110</v>
      </c>
      <c r="BL73" s="1131" t="s">
        <v>1735</v>
      </c>
      <c r="BM73" s="1133" t="s">
        <v>110</v>
      </c>
      <c r="BN73" s="1131" t="s">
        <v>1736</v>
      </c>
    </row>
    <row customHeight="1" ht="11.25">
      <c r="A74" s="1137" t="s">
        <v>1737</v>
      </c>
      <c r="BH74" s="1131" t="s">
        <v>1738</v>
      </c>
      <c r="BJ74" s="1131" t="s">
        <v>1739</v>
      </c>
      <c r="BL74" s="1131" t="s">
        <v>1740</v>
      </c>
      <c r="BN74" s="1131" t="s">
        <v>1741</v>
      </c>
    </row>
    <row customHeight="1" ht="11.25">
      <c r="A75" s="1137" t="s">
        <v>1742</v>
      </c>
      <c r="AZ75" s="1130" t="s">
        <v>1743</v>
      </c>
      <c r="BH75" s="1131" t="s">
        <v>1744</v>
      </c>
      <c r="BJ75" s="1131" t="s">
        <v>1744</v>
      </c>
      <c r="BL75" s="1131" t="s">
        <v>1744</v>
      </c>
    </row>
    <row customHeight="1" ht="11.25">
      <c r="A76" s="1137" t="s">
        <v>1745</v>
      </c>
      <c r="AZ76" s="1183" t="s">
        <v>1226</v>
      </c>
      <c r="BH76" s="1131" t="s">
        <v>1746</v>
      </c>
      <c r="BJ76" s="1131" t="s">
        <v>1747</v>
      </c>
      <c r="BL76" s="1131" t="s">
        <v>1748</v>
      </c>
    </row>
    <row customHeight="1" ht="11.25">
      <c r="A77" s="1137" t="s">
        <v>1749</v>
      </c>
      <c r="AZ77" s="1183" t="s">
        <v>1255</v>
      </c>
    </row>
    <row customHeight="1" ht="11.25">
      <c r="A78" s="1137" t="s">
        <v>1750</v>
      </c>
      <c r="AZ78" s="1183" t="s">
        <v>1286</v>
      </c>
    </row>
    <row customHeight="1" ht="11.25">
      <c r="A79" s="1137" t="s">
        <v>1751</v>
      </c>
      <c r="AZ79" s="1183" t="s">
        <v>1317</v>
      </c>
      <c r="BH79" s="1130" t="s">
        <v>1752</v>
      </c>
      <c r="BJ79" s="1130" t="s">
        <v>1753</v>
      </c>
      <c r="BL79" s="1130" t="s">
        <v>1754</v>
      </c>
    </row>
    <row customHeight="1" ht="11.25">
      <c r="A80" s="1137" t="s">
        <v>1755</v>
      </c>
      <c r="AZ80" s="1183" t="s">
        <v>1338</v>
      </c>
      <c r="BH80" s="1131" t="s">
        <v>1756</v>
      </c>
      <c r="BJ80" s="1131" t="s">
        <v>1757</v>
      </c>
      <c r="BL80" s="1131" t="s">
        <v>1758</v>
      </c>
    </row>
    <row customHeight="1" ht="11.25">
      <c r="A81" s="1137" t="s">
        <v>1759</v>
      </c>
      <c r="AZ81" s="1183" t="s">
        <v>1355</v>
      </c>
      <c r="BH81" s="1131" t="s">
        <v>1760</v>
      </c>
      <c r="BJ81" s="1131" t="s">
        <v>1761</v>
      </c>
      <c r="BL81" s="1131" t="s">
        <v>1762</v>
      </c>
    </row>
    <row customHeight="1" ht="11.25">
      <c r="A82" s="1137" t="s">
        <v>1763</v>
      </c>
      <c r="AZ82" s="1183" t="s">
        <v>1370</v>
      </c>
      <c r="BH82" s="1131" t="s">
        <v>1764</v>
      </c>
      <c r="BJ82" s="1131" t="s">
        <v>1765</v>
      </c>
      <c r="BL82" s="1131" t="s">
        <v>1766</v>
      </c>
    </row>
    <row customHeight="1" ht="11.25">
      <c r="A83" s="1137" t="s">
        <v>1767</v>
      </c>
      <c r="BH83" s="1131" t="s">
        <v>1768</v>
      </c>
      <c r="BJ83" s="1131" t="s">
        <v>1769</v>
      </c>
      <c r="BL83" s="1131" t="s">
        <v>1770</v>
      </c>
    </row>
    <row customHeight="1" ht="11.25">
      <c r="A84" s="1137" t="s">
        <v>1771</v>
      </c>
      <c r="AZ84" s="1130" t="s">
        <v>1772</v>
      </c>
    </row>
    <row customHeight="1" ht="11.25">
      <c r="A85" s="1933" t="s">
        <v>1773</v>
      </c>
      <c r="AZ85" s="1183" t="s">
        <v>1774</v>
      </c>
    </row>
    <row customHeight="1" ht="11.25">
      <c r="A86" s="1137" t="s">
        <v>1775</v>
      </c>
      <c r="AZ86" s="1183" t="s">
        <v>1776</v>
      </c>
      <c r="BH86" s="1130" t="s">
        <v>1777</v>
      </c>
      <c r="BJ86" s="1130" t="s">
        <v>1778</v>
      </c>
      <c r="BL86" s="1130" t="s">
        <v>1779</v>
      </c>
    </row>
    <row customHeight="1" ht="11.25">
      <c r="A87" s="1137" t="s">
        <v>1780</v>
      </c>
      <c r="AZ87" s="1183" t="s">
        <v>1781</v>
      </c>
      <c r="BH87" s="1131" t="s">
        <v>1782</v>
      </c>
      <c r="BJ87" s="1131" t="s">
        <v>1783</v>
      </c>
      <c r="BL87" s="1131" t="s">
        <v>1784</v>
      </c>
    </row>
    <row customHeight="1" ht="11.25">
      <c r="A88" s="1137" t="s">
        <v>1785</v>
      </c>
      <c r="AZ88" s="1669"/>
      <c r="BH88" s="1131" t="s">
        <v>1786</v>
      </c>
      <c r="BJ88" s="1131" t="s">
        <v>1787</v>
      </c>
      <c r="BL88" s="1131" t="s">
        <v>1788</v>
      </c>
    </row>
    <row customHeight="1" ht="11.25">
      <c r="A89" s="1137" t="s">
        <v>1789</v>
      </c>
      <c r="AZ89" s="1130" t="s">
        <v>1790</v>
      </c>
    </row>
    <row customHeight="1" ht="11.25">
      <c r="A90" s="1137" t="s">
        <v>1791</v>
      </c>
      <c r="AZ90" s="1183" t="s">
        <v>1017</v>
      </c>
    </row>
    <row customHeight="1" ht="11.25">
      <c r="A91" s="1137" t="s">
        <v>1792</v>
      </c>
      <c r="AZ91" s="1183" t="s">
        <v>1053</v>
      </c>
      <c r="BH91" s="1130" t="s">
        <v>1793</v>
      </c>
      <c r="BJ91" s="1130" t="s">
        <v>1794</v>
      </c>
      <c r="BL91" s="1130" t="s">
        <v>1795</v>
      </c>
    </row>
    <row customHeight="1" ht="11.25">
      <c r="AZ92" s="1183" t="s">
        <v>1796</v>
      </c>
      <c r="BH92" s="1131" t="s">
        <v>1797</v>
      </c>
      <c r="BJ92" s="1131" t="s">
        <v>1798</v>
      </c>
      <c r="BL92" s="1131" t="s">
        <v>1799</v>
      </c>
    </row>
    <row customHeight="1" ht="11.25">
      <c r="AZ93" s="1183" t="s">
        <v>1800</v>
      </c>
      <c r="BH93" s="1131" t="s">
        <v>1801</v>
      </c>
      <c r="BJ93" s="1131" t="s">
        <v>1802</v>
      </c>
      <c r="BL93" s="1131" t="s">
        <v>1803</v>
      </c>
    </row>
    <row customHeight="1" ht="11.25">
      <c r="AZ94" s="1183" t="s">
        <v>1804</v>
      </c>
    </row>
    <row r="96" customHeight="1" ht="11.25">
      <c r="AZ96" s="1130" t="s">
        <v>1805</v>
      </c>
      <c r="BH96" s="1130" t="s">
        <v>1806</v>
      </c>
      <c r="BJ96" s="1130" t="s">
        <v>1807</v>
      </c>
      <c r="BL96" s="1130" t="s">
        <v>1808</v>
      </c>
      <c r="BN96" s="1130" t="s">
        <v>1809</v>
      </c>
    </row>
    <row customHeight="1" ht="11.25">
      <c r="AZ97" s="1964" t="s">
        <v>1810</v>
      </c>
      <c r="BA97" s="1965" t="s">
        <v>1811</v>
      </c>
      <c r="BH97" s="1131" t="s">
        <v>1812</v>
      </c>
      <c r="BJ97" s="1131" t="s">
        <v>1813</v>
      </c>
      <c r="BL97" s="1131" t="s">
        <v>1814</v>
      </c>
      <c r="BN97" s="1131" t="s">
        <v>1815</v>
      </c>
    </row>
    <row customHeight="1" ht="11.25">
      <c r="AZ98" s="1964" t="s">
        <v>1816</v>
      </c>
      <c r="BA98" s="1965" t="s">
        <v>1817</v>
      </c>
      <c r="BH98" s="1131" t="s">
        <v>1818</v>
      </c>
      <c r="BJ98" s="1131" t="s">
        <v>1819</v>
      </c>
      <c r="BL98" s="1131" t="s">
        <v>1820</v>
      </c>
      <c r="BN98" s="1131" t="s">
        <v>1821</v>
      </c>
    </row>
    <row customHeight="1" ht="22.5">
      <c r="AZ99" s="1964" t="s">
        <v>1822</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1823</v>
      </c>
      <c r="BJ99" s="1131" t="s">
        <v>1824</v>
      </c>
      <c r="BL99" s="1131" t="s">
        <v>1825</v>
      </c>
      <c r="BN99" s="1131" t="s">
        <v>1826</v>
      </c>
    </row>
    <row customHeight="1" ht="22.5">
      <c r="AZ100" s="1964" t="s">
        <v>1827</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1828</v>
      </c>
    </row>
    <row customHeight="1" ht="22.5">
      <c r="AZ101" s="1964" t="s">
        <v>1829</v>
      </c>
      <c r="BA101" s="1965" t="s">
        <v>1830</v>
      </c>
      <c r="BN101" s="1131" t="s">
        <v>1831</v>
      </c>
    </row>
    <row customHeight="1" ht="22.5">
      <c r="AZ102" s="1964" t="s">
        <v>1832</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1833</v>
      </c>
    </row>
    <row customHeight="1" ht="11.25">
      <c r="AZ103" s="1964" t="s">
        <v>1834</v>
      </c>
      <c r="BA103" s="1965" t="s">
        <v>1835</v>
      </c>
      <c r="BN103" s="1131" t="s">
        <v>1836</v>
      </c>
    </row>
    <row customHeight="1" ht="11.25">
      <c r="BN104" s="1131" t="s">
        <v>1837</v>
      </c>
    </row>
    <row customHeight="1" ht="11.25">
      <c r="AZ105" s="1755" t="s">
        <v>1838</v>
      </c>
    </row>
    <row customHeight="1" ht="11.25">
      <c r="AZ106" s="1183" t="s">
        <v>1839</v>
      </c>
    </row>
    <row customHeight="1" ht="11.25">
      <c r="AZ107" s="1183" t="s">
        <v>1840</v>
      </c>
      <c r="BH107" s="1130" t="s">
        <v>1841</v>
      </c>
      <c r="BJ107" s="1130" t="s">
        <v>1842</v>
      </c>
      <c r="BL107" s="1130" t="s">
        <v>1843</v>
      </c>
      <c r="BN107" s="1130" t="s">
        <v>1844</v>
      </c>
    </row>
    <row customHeight="1" ht="11.25">
      <c r="AZ108" s="1183" t="s">
        <v>569</v>
      </c>
      <c r="BH108" s="1131" t="s">
        <v>1845</v>
      </c>
      <c r="BJ108" s="1131" t="s">
        <v>1846</v>
      </c>
      <c r="BL108" s="1131" t="s">
        <v>1115</v>
      </c>
      <c r="BN108" s="1131" t="s">
        <v>1847</v>
      </c>
    </row>
    <row customHeight="1" ht="11.25">
      <c r="BH109" s="1131" t="s">
        <v>1848</v>
      </c>
    </row>
    <row customHeight="1" ht="11.25">
      <c r="AZ110" s="1755" t="s">
        <v>1849</v>
      </c>
      <c r="BH110" s="1131" t="s">
        <v>1848</v>
      </c>
    </row>
    <row customHeight="1" ht="11.25">
      <c r="AZ111" s="1964" t="s">
        <v>1810</v>
      </c>
      <c r="BA111" s="1965" t="s">
        <v>1811</v>
      </c>
    </row>
    <row customHeight="1" ht="11.25">
      <c r="AZ112" s="1964" t="s">
        <v>1816</v>
      </c>
      <c r="BA112" s="1965" t="s">
        <v>1817</v>
      </c>
    </row>
    <row customHeight="1" ht="22.5">
      <c r="AZ113" s="1964" t="s">
        <v>1822</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1827</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1850</v>
      </c>
    </row>
    <row customHeight="1" ht="22.5">
      <c r="AZ115" s="1964" t="s">
        <v>1832</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1834</v>
      </c>
      <c r="BA116" s="1965" t="s">
        <v>1835</v>
      </c>
      <c r="BH116" s="1131" t="s">
        <v>1241</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610A-0DAE-65E7-E00E-0.E3CE9494}" mc:Ignorable="x14ac xr xr2 xr3">
  <dimension ref="A1:J25"/>
  <sheetViews>
    <sheetView topLeftCell="A1" showGridLines="0" zoomScale="90" workbookViewId="0">
      <selection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Республика Бурятия</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Улан-Удэнский ЛВРЗ - филиал ОАО "ЖДРМ"</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1851</v>
      </c>
      <c r="F13" s="1584" t="s">
        <v>304</v>
      </c>
      <c r="G13" s="537"/>
      <c r="H13" s="1596"/>
      <c r="J13" s="518">
        <v>19</v>
      </c>
    </row>
    <row customHeight="1" ht="19.95">
      <c r="A14" s="565"/>
      <c r="B14" s="565"/>
      <c r="C14" s="520"/>
      <c r="D14" s="1586" t="s">
        <v>707</v>
      </c>
      <c r="E14" s="1587" t="s">
        <v>1852</v>
      </c>
      <c r="F14" s="1589"/>
      <c r="G14" s="1588" t="s">
        <v>1853</v>
      </c>
      <c r="H14" s="1596"/>
      <c r="J14" s="518">
        <v>19</v>
      </c>
    </row>
    <row customHeight="1" ht="19.95">
      <c r="A15" s="565"/>
      <c r="B15" s="565"/>
      <c r="C15" s="520"/>
      <c r="D15" s="1586" t="s">
        <v>305</v>
      </c>
      <c r="E15" s="1587" t="s">
        <v>1854</v>
      </c>
      <c r="F15" s="1589"/>
      <c r="G15" s="1588" t="s">
        <v>1855</v>
      </c>
      <c r="H15" s="1596"/>
      <c r="J15" s="518">
        <v>19</v>
      </c>
    </row>
    <row customHeight="1" ht="24">
      <c r="A16" s="565"/>
      <c r="B16" s="565"/>
      <c r="C16" s="520"/>
      <c r="D16" s="1586" t="s">
        <v>308</v>
      </c>
      <c r="E16" s="1585" t="s">
        <v>1856</v>
      </c>
      <c r="F16" s="1594"/>
      <c r="G16" s="537" t="s">
        <v>1857</v>
      </c>
      <c r="H16" s="1596"/>
      <c r="J16" s="518">
        <v>23</v>
      </c>
    </row>
    <row customHeight="1" ht="48.29999999999999">
      <c r="A17" s="565"/>
      <c r="B17" s="565"/>
      <c r="C17" s="520"/>
      <c r="D17" s="1583">
        <v>3</v>
      </c>
      <c r="E17" s="1590" t="s">
        <v>1858</v>
      </c>
      <c r="F17" s="1589"/>
      <c r="G17" s="537" t="s">
        <v>1859</v>
      </c>
      <c r="H17" s="1596"/>
      <c r="J17" s="518">
        <v>46</v>
      </c>
    </row>
    <row customHeight="1" ht="48.29999999999999">
      <c r="A18" s="1538">
        <v>1</v>
      </c>
      <c r="B18" s="565"/>
      <c r="C18" s="1540"/>
      <c r="D18" s="1583" t="s">
        <v>90</v>
      </c>
      <c r="E18" s="1590" t="s">
        <v>1860</v>
      </c>
      <c r="F18" s="1589"/>
      <c r="G18" s="537" t="s">
        <v>1859</v>
      </c>
      <c r="H18" s="1596"/>
      <c r="I18" s="915"/>
      <c r="J18" s="518">
        <v>46</v>
      </c>
    </row>
    <row customHeight="1" ht="23.25">
      <c r="A19" s="565"/>
      <c r="B19" s="565"/>
      <c r="C19" s="520"/>
      <c r="D19" s="1583" t="s">
        <v>110</v>
      </c>
      <c r="E19" s="1590" t="s">
        <v>1861</v>
      </c>
      <c r="F19" s="1584" t="s">
        <v>304</v>
      </c>
      <c r="G19" s="2534" t="s">
        <v>1862</v>
      </c>
      <c r="H19" s="538"/>
      <c r="J19" s="518">
        <v>22</v>
      </c>
    </row>
    <row s="4676"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3" customFormat="1" customHeight="1" ht="26.25">
      <c r="A22" s="565"/>
      <c r="B22" s="565"/>
      <c r="C22" s="565"/>
      <c r="D22" s="1583" t="s">
        <v>91</v>
      </c>
      <c r="E22" s="537" t="s">
        <v>1863</v>
      </c>
      <c r="F22" s="1589"/>
      <c r="G22" s="537" t="s">
        <v>1864</v>
      </c>
      <c r="H22" s="1595"/>
      <c r="J22" s="564">
        <v>25</v>
      </c>
    </row>
    <row s="3233" customFormat="1" customHeight="1" ht="19.95">
      <c r="A23" s="565"/>
      <c r="B23" s="565"/>
      <c r="C23" s="565"/>
      <c r="D23" s="1583" t="s">
        <v>92</v>
      </c>
      <c r="E23" s="1590" t="s">
        <v>1865</v>
      </c>
      <c r="F23" s="1594"/>
      <c r="G23" s="537" t="s">
        <v>1866</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99D7E-846C-2E77-B9B1-0.C8EEBD5A}" mc:Ignorable="x14ac xr xr2 xr3">
  <dimension ref="A1:IU24"/>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1867</v>
      </c>
      <c r="G1" s="1694" t="s">
        <v>48</v>
      </c>
      <c r="H1" s="1694" t="s">
        <v>50</v>
      </c>
      <c r="IU1" s="1218" t="s">
        <v>14</v>
      </c>
    </row>
    <row s="5235"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0" customFormat="1" customHeight="1" ht="21">
      <c r="A8" s="1218"/>
      <c r="B8" s="1223"/>
      <c r="C8" s="1218"/>
      <c r="D8" s="1558"/>
      <c r="E8" s="1611" t="s">
        <v>87</v>
      </c>
      <c r="F8" s="1603" t="s">
        <v>1867</v>
      </c>
      <c r="G8" s="1603" t="s">
        <v>48</v>
      </c>
      <c r="H8" s="1603" t="s">
        <v>50</v>
      </c>
      <c r="I8" s="1603" t="s">
        <v>1868</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1869</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8F3CF-D622-FE71-0B97-0.BF297E3B}"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687</v>
      </c>
      <c r="E2" s="1952"/>
      <c r="F2" s="1955" t="str">
        <f>IF(ROIV_INFO_NAME="","",ROIV_INFO_NAME)</f>
        <v>Улан-Удэнский ЛВРЗ - филиал ОАО "ЖДРМ"</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1870</v>
      </c>
      <c r="H9" s="1600" t="s">
        <v>1871</v>
      </c>
      <c r="I9" s="1600" t="s">
        <v>1872</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Улан-Удэнский ЛВРЗ - филиал ОАО "ЖДРМ"</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1873</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CD576-66D5-41BA-DB3E-0.674F3797}"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687</v>
      </c>
      <c r="E2" s="1967"/>
      <c r="F2" s="1969" t="str">
        <f>IF(ROIV_INFO_NAME="","",ROIV_INFO_NAME)</f>
        <v>Улан-Удэнский ЛВРЗ - филиал ОАО "ЖДРМ"</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0" customFormat="1" customHeight="1" ht="67.2">
      <c r="A8" s="1694"/>
      <c r="B8" s="1429"/>
      <c r="C8" s="1694"/>
      <c r="D8" s="1578"/>
      <c r="E8" s="2541" t="s">
        <v>87</v>
      </c>
      <c r="F8" s="2541" t="s">
        <v>1874</v>
      </c>
      <c r="G8" s="2543" t="s">
        <v>1875</v>
      </c>
      <c r="H8" s="2544"/>
      <c r="I8" s="2545"/>
      <c r="J8" s="2541" t="s">
        <v>1876</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1870</v>
      </c>
      <c r="H9" s="1957" t="s">
        <v>1871</v>
      </c>
      <c r="I9" s="1957" t="s">
        <v>1872</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Улан-Удэнский ЛВРЗ - филиал ОАО "ЖДРМ"</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1873</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F4C66-4487-A56B-B4BB-0.FFDADBC3}" mc:Ignorable="x14ac xr xr2 xr3">
  <dimension ref="A1:Q19"/>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687</v>
      </c>
      <c r="E2" s="2190">
        <v>1</v>
      </c>
      <c r="F2" s="2366" t="str">
        <f>IF(region_name="","",region_name)</f>
        <v>Республика Бурятия</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1877</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0" customFormat="1" customHeight="1" ht="44.25">
      <c r="A11" s="1694"/>
      <c r="B11" s="1429"/>
      <c r="C11" s="1694"/>
      <c r="D11" s="1578"/>
      <c r="E11" s="2555" t="s">
        <v>87</v>
      </c>
      <c r="F11" s="2555" t="s">
        <v>302</v>
      </c>
      <c r="G11" s="2555" t="s">
        <v>1878</v>
      </c>
      <c r="H11" s="2555"/>
      <c r="I11" s="2555" t="s">
        <v>1879</v>
      </c>
      <c r="J11" s="2555"/>
      <c r="K11" s="2555"/>
      <c r="L11" s="2555" t="s">
        <v>1880</v>
      </c>
      <c r="M11" s="2543" t="s">
        <v>1881</v>
      </c>
      <c r="N11" s="2554"/>
      <c r="O11" s="1687"/>
      <c r="P11" s="1687"/>
      <c r="Q11" s="1672">
        <v>42</v>
      </c>
    </row>
    <row s="3380" customFormat="1" customHeight="1" ht="29.25">
      <c r="A12" s="1218"/>
      <c r="B12" s="1223"/>
      <c r="C12" s="1218"/>
      <c r="D12" s="1558"/>
      <c r="E12" s="2541"/>
      <c r="F12" s="2555"/>
      <c r="G12" s="1972" t="s">
        <v>1882</v>
      </c>
      <c r="H12" s="1972" t="s">
        <v>306</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Республика Бурятия</v>
      </c>
      <c r="G13" s="2550"/>
      <c r="H13" s="2557"/>
      <c r="I13" s="537"/>
      <c r="J13" s="1968">
        <v>1</v>
      </c>
      <c r="K13" s="1981"/>
      <c r="L13" s="1982"/>
      <c r="M13" s="1982"/>
      <c r="N13" s="2551" t="s">
        <v>1883</v>
      </c>
      <c r="O13" s="1598"/>
      <c r="P13" s="574"/>
      <c r="Q13" s="486">
        <v>22</v>
      </c>
    </row>
    <row s="5235" customFormat="1" customHeight="1" ht="23.25">
      <c r="A14" s="2162"/>
      <c r="B14" s="1223"/>
      <c r="C14" s="1223"/>
      <c r="D14" s="864"/>
      <c r="E14" s="2190"/>
      <c r="F14" s="2549"/>
      <c r="G14" s="2550"/>
      <c r="H14" s="2558"/>
      <c r="I14" s="484"/>
      <c r="J14" s="1563"/>
      <c r="K14" s="1563" t="s">
        <v>1877</v>
      </c>
      <c r="L14" s="1606"/>
      <c r="M14" s="1606"/>
      <c r="N14" s="2552"/>
      <c r="O14" s="1598"/>
      <c r="P14" s="574"/>
      <c r="Q14" s="486">
        <v>22</v>
      </c>
    </row>
    <row s="5235" customFormat="1" customHeight="1" ht="23.25">
      <c r="A15" s="2162"/>
      <c r="B15" s="1223"/>
      <c r="C15" s="475"/>
      <c r="D15" s="864"/>
      <c r="E15" s="484"/>
      <c r="F15" s="1563" t="s">
        <v>1869</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206F0C-31BD-880F-51D5-0.C46E135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1884</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1885</v>
      </c>
      <c r="F9" s="2272"/>
      <c r="G9" s="2272"/>
      <c r="H9" s="2272"/>
      <c r="I9" s="2272"/>
      <c r="M9" s="184">
        <v>28</v>
      </c>
    </row>
    <row customHeight="1" ht="24">
      <c r="D10" s="2272"/>
      <c r="E10" s="190" t="s">
        <v>1886</v>
      </c>
      <c r="F10" s="190" t="s">
        <v>1887</v>
      </c>
      <c r="G10" s="190" t="s">
        <v>1888</v>
      </c>
      <c r="H10" s="190" t="s">
        <v>388</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1889</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1890</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1055F-F861-FA55-D563-0.486E4658}"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1891</v>
      </c>
      <c r="E7" s="2561"/>
      <c r="F7" s="330"/>
      <c r="J7" s="132">
        <v>22</v>
      </c>
    </row>
    <row customHeight="1" ht="3">
      <c r="C8" s="155"/>
      <c r="D8" s="133"/>
      <c r="E8" s="133"/>
      <c r="J8" s="132">
        <v>3</v>
      </c>
    </row>
    <row customHeight="1" ht="16.8">
      <c r="C9" s="155"/>
      <c r="D9" s="168" t="s">
        <v>87</v>
      </c>
      <c r="E9" s="323" t="s">
        <v>1892</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1893</v>
      </c>
      <c r="J13" s="132">
        <v>12</v>
      </c>
    </row>
    <row customHeight="1" ht="3">
      <c r="J14" s="132">
        <v>3</v>
      </c>
    </row>
    <row customHeight="1" ht="23.25">
      <c r="C15" s="200"/>
      <c r="D15" s="2562" t="s">
        <v>1894</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3B893-8EB3-6CF9-0DC7-0.AA49DC1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1895</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1893</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C9767-CABE-2AC4-68AC-0.31B718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1896</v>
      </c>
      <c r="C2" s="2563"/>
      <c r="D2" s="2563"/>
      <c r="E2" s="331"/>
      <c r="F2" s="152">
        <v>22</v>
      </c>
    </row>
    <row customHeight="1" ht="3">
      <c r="F3" s="152">
        <v>3</v>
      </c>
    </row>
    <row customHeight="1" ht="23.25">
      <c r="B4" s="2677" t="s">
        <v>1897</v>
      </c>
      <c r="C4" s="446" t="s">
        <v>1898</v>
      </c>
      <c r="D4" s="446" t="s">
        <v>1899</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541371-24E2-B33B-66E7-0.88DDA10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1900</v>
      </c>
    </row>
    <row r="4" s="4799" customFormat="1" customHeight="1" ht="15">
      <c r="C4" s="1879"/>
      <c r="D4" s="176"/>
      <c r="E4" s="440"/>
    </row>
    <row r="6" s="4808" customFormat="1" customHeight="1" ht="17.25">
      <c r="A6" s="1878" t="s">
        <v>1901</v>
      </c>
    </row>
    <row r="8" s="4799" customFormat="1" customHeight="1" ht="17.25">
      <c r="C8" s="1880"/>
      <c r="D8" s="176"/>
      <c r="E8" s="177"/>
    </row>
    <row r="11" s="4808" customFormat="1" customHeight="1" ht="17.25">
      <c r="A11" s="1878" t="s">
        <v>1902</v>
      </c>
    </row>
    <row r="13" s="3380"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1903</v>
      </c>
    </row>
    <row r="19" s="5235"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1904</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1905</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1906</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1907</v>
      </c>
    </row>
    <row customHeight="1" ht="11.25"/>
    <row s="3231" customFormat="1" customHeight="1" ht="22.5">
      <c r="A39" s="1854"/>
      <c r="B39" s="520"/>
      <c r="C39" s="922"/>
      <c r="D39" s="503"/>
      <c r="E39" s="923"/>
      <c r="F39" s="1875"/>
      <c r="G39" s="1885"/>
      <c r="H39" s="538"/>
    </row>
    <row customHeight="1" ht="11.25"/>
    <row s="4808" customFormat="1" customHeight="1" ht="11.25">
      <c r="A41" s="1878" t="s">
        <v>1908</v>
      </c>
    </row>
    <row customHeight="1" ht="11.25"/>
    <row s="3231" customFormat="1" customHeight="1" ht="22.5">
      <c r="A43" s="520"/>
      <c r="B43" s="520"/>
      <c r="C43" s="520"/>
      <c r="D43" s="503"/>
      <c r="E43" s="923"/>
      <c r="F43" s="924"/>
      <c r="G43" s="1885"/>
      <c r="H43" s="538"/>
    </row>
    <row customHeight="1" ht="11.25"/>
    <row s="4808" customFormat="1" customHeight="1" ht="11.25">
      <c r="A45" s="1878" t="s">
        <v>1909</v>
      </c>
    </row>
    <row customHeight="1" ht="11.25"/>
    <row s="3231" customFormat="1" customHeight="1" ht="24">
      <c r="A47" s="2265" t="s">
        <v>311</v>
      </c>
      <c r="B47" s="565"/>
      <c r="C47" s="2276"/>
      <c r="D47" s="508" t="str">
        <f>A47</f>
        <v>5.1</v>
      </c>
      <c r="E47" s="505" t="s">
        <v>312</v>
      </c>
      <c r="F47" s="2039" t="s">
        <v>304</v>
      </c>
      <c r="G47" s="507" t="s">
        <v>313</v>
      </c>
      <c r="H47" s="538"/>
      <c r="I47" s="915"/>
    </row>
    <row s="3231" customFormat="1" customHeight="1" ht="22.5">
      <c r="A48" s="2265"/>
      <c r="B48" s="565"/>
      <c r="C48" s="2276"/>
      <c r="D48" s="503" t="str">
        <f>D47&amp;".1"</f>
        <v>5.1.1</v>
      </c>
      <c r="E48" s="502" t="s">
        <v>314</v>
      </c>
      <c r="F48" s="2040" t="s">
        <v>22</v>
      </c>
      <c r="G48" s="537"/>
      <c r="H48" s="538"/>
      <c r="I48" s="915"/>
    </row>
    <row s="3231" customFormat="1" customHeight="1" ht="22.5">
      <c r="A49" s="2265"/>
      <c r="B49" s="565"/>
      <c r="C49" s="2276"/>
      <c r="D49" s="503" t="str">
        <f>D47&amp;".2"</f>
        <v>5.1.2</v>
      </c>
      <c r="E49" s="502" t="s">
        <v>315</v>
      </c>
      <c r="F49" s="1795" t="s">
        <v>22</v>
      </c>
      <c r="G49" s="507" t="s">
        <v>316</v>
      </c>
      <c r="H49" s="538"/>
      <c r="I49" s="915"/>
    </row>
    <row s="3231" customFormat="1" customHeight="1" ht="22.5">
      <c r="A50" s="2265"/>
      <c r="B50" s="565"/>
      <c r="C50" s="2276"/>
      <c r="D50" s="503" t="str">
        <f>D47&amp;".3"</f>
        <v>5.1.3</v>
      </c>
      <c r="E50" s="502" t="s">
        <v>317</v>
      </c>
      <c r="F50" s="2040" t="s">
        <v>22</v>
      </c>
      <c r="G50" s="537"/>
      <c r="H50" s="538"/>
      <c r="I50" s="915"/>
    </row>
    <row s="3231" customFormat="1" customHeight="1" ht="22.5">
      <c r="A51" s="2265"/>
      <c r="B51" s="565"/>
      <c r="C51" s="2276"/>
      <c r="D51" s="503" t="str">
        <f>D47&amp;".4"</f>
        <v>5.1.4</v>
      </c>
      <c r="E51" s="502" t="s">
        <v>318</v>
      </c>
      <c r="F51" s="2040" t="s">
        <v>22</v>
      </c>
      <c r="G51" s="507" t="s">
        <v>319</v>
      </c>
      <c r="H51" s="538"/>
      <c r="I51" s="915"/>
    </row>
    <row r="54" s="4808" customFormat="1" customHeight="1" ht="17.25">
      <c r="A54" s="1878" t="s">
        <v>1910</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08" customFormat="1" customHeight="1" ht="11.25">
      <c r="A58" s="1878" t="s">
        <v>1911</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08" customFormat="1" customHeight="1" ht="11.25">
      <c r="A62" s="1878" t="s">
        <v>1912</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1913</v>
      </c>
    </row>
    <row r="68" s="4517" customFormat="1" customHeight="1" ht="14.25">
      <c r="A68" s="406"/>
      <c r="B68" s="1223"/>
      <c r="C68" s="439"/>
      <c r="D68" s="1873"/>
      <c r="E68" s="949"/>
      <c r="F68" s="1888"/>
      <c r="G68" s="152"/>
      <c r="I68" s="1687"/>
      <c r="J68" s="1687"/>
    </row>
    <row r="70" s="4808" customFormat="1" customHeight="1" ht="11.25">
      <c r="A70" s="1878" t="s">
        <v>1914</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1915</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1916</v>
      </c>
    </row>
    <row r="75" s="4808" customFormat="1" customHeight="1" ht="11.25">
      <c r="A75" s="1878" t="s">
        <v>1917</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1915</v>
      </c>
    </row>
    <row r="79" s="4808" customFormat="1" customHeight="1" ht="11.25">
      <c r="A79" s="1878" t="s">
        <v>1918</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1919</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1920</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1921</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1922</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1923</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1921</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1924</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1925</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1926</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1927</v>
      </c>
    </row>
    <row r="115" s="5235"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22</v>
      </c>
      <c r="F120" s="1231" t="s">
        <v>22</v>
      </c>
      <c r="G120" s="1231" t="s">
        <v>1928</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22</v>
      </c>
      <c r="F123" s="1231" t="s">
        <v>22</v>
      </c>
      <c r="G123" s="1231" t="s">
        <v>1928</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1929</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1928</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1930</v>
      </c>
    </row>
    <row r="139" s="5235" customFormat="1" customHeight="1" ht="45">
      <c r="A139" s="1869"/>
      <c r="B139" s="1223"/>
      <c r="C139" s="475"/>
      <c r="D139" s="152"/>
      <c r="E139" s="2635"/>
      <c r="F139" s="2171" t="s">
        <v>108</v>
      </c>
      <c r="G139" s="2638" t="s">
        <v>22</v>
      </c>
      <c r="H139" s="352"/>
      <c r="I139" s="700" t="s">
        <v>108</v>
      </c>
      <c r="J139" s="1870" t="s">
        <v>1931</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5"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1932</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1933</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1932</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1934</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1935</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1936</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1937</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1938</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1939</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9CE89B-B259-5806-9CD5-0.EE0BA69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1940</v>
      </c>
      <c r="B1" s="909"/>
      <c r="C1" s="1045" t="s">
        <v>1941</v>
      </c>
      <c r="D1" s="1043" t="s">
        <v>806</v>
      </c>
      <c r="E1" s="1043" t="s">
        <v>852</v>
      </c>
      <c r="F1" s="1043" t="s">
        <v>905</v>
      </c>
      <c r="G1" s="1043" t="s">
        <v>892</v>
      </c>
      <c r="H1" s="1043" t="s">
        <v>1617</v>
      </c>
    </row>
    <row customHeight="1" ht="9">
      <c r="A2" s="1046" t="s">
        <v>1942</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1943</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1944</v>
      </c>
      <c r="B4" s="909" t="s">
        <v>109</v>
      </c>
      <c r="C4" s="1047" t="str">
        <f>IF(TEMPLATE_SPHERE="HEAT",D4,IF(TEMPLATE_SPHERE="TKO",H4,E4))</f>
        <v>Форма 1. Информация об организации, осуществляющей водоотведение (общая информация)</v>
      </c>
      <c r="D4" s="1046" t="s">
        <v>1945</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1946</v>
      </c>
    </row>
    <row customHeight="1" ht="117">
      <c r="A5" s="909" t="s">
        <v>1947</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1948</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1949</v>
      </c>
    </row>
    <row customHeight="1" ht="90">
      <c r="A6" s="909" t="s">
        <v>1950</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1951</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1952</v>
      </c>
      <c r="E7" s="909" t="s">
        <v>1953</v>
      </c>
      <c r="F7" s="1049"/>
      <c r="G7" s="1049"/>
      <c r="H7" s="1049"/>
    </row>
    <row customHeight="1" ht="108">
      <c r="A8" s="909" t="s">
        <v>1954</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1955</v>
      </c>
      <c r="F8" s="1049"/>
      <c r="G8" s="1049"/>
      <c r="H8" s="1049"/>
    </row>
    <row customHeight="1" ht="99">
      <c r="A9" s="909" t="s">
        <v>1956</v>
      </c>
      <c r="B9" s="909"/>
      <c r="C9" s="909" t="s">
        <v>1957</v>
      </c>
      <c r="D9" s="909"/>
      <c r="E9" s="909"/>
      <c r="F9" s="1049"/>
      <c r="G9" s="1049"/>
      <c r="H9" s="1049"/>
    </row>
    <row customHeight="1" ht="126">
      <c r="A10" s="909" t="s">
        <v>1958</v>
      </c>
      <c r="B10" s="909"/>
      <c r="C10" s="909" t="s">
        <v>1959</v>
      </c>
      <c r="D10" s="909"/>
      <c r="E10" s="909"/>
      <c r="F10" s="1049"/>
      <c r="G10" s="1049"/>
      <c r="H10" s="1049"/>
    </row>
    <row customHeight="1" ht="108">
      <c r="A11" s="909" t="s">
        <v>1960</v>
      </c>
      <c r="B11" s="909"/>
      <c r="C11" s="909" t="s">
        <v>1961</v>
      </c>
      <c r="D11" s="909"/>
      <c r="E11" s="909"/>
      <c r="F11" s="1049"/>
      <c r="G11" s="1049"/>
      <c r="H11" s="1049"/>
    </row>
    <row customHeight="1" ht="54">
      <c r="A12" s="909" t="s">
        <v>1962</v>
      </c>
      <c r="B12" s="909"/>
      <c r="C12" s="909" t="s">
        <v>1963</v>
      </c>
      <c r="D12" s="909"/>
      <c r="E12" s="909"/>
      <c r="F12" s="1049"/>
      <c r="G12" s="1049"/>
      <c r="H12" s="1049"/>
    </row>
    <row customHeight="1" ht="45">
      <c r="A13" s="909" t="s">
        <v>1964</v>
      </c>
      <c r="B13" s="909"/>
      <c r="C13" s="909" t="s">
        <v>1965</v>
      </c>
      <c r="D13" s="909"/>
      <c r="E13" s="909"/>
      <c r="F13" s="1049"/>
      <c r="G13" s="1049"/>
      <c r="H13" s="1049"/>
    </row>
    <row customHeight="1" ht="117">
      <c r="A14" s="909" t="s">
        <v>1966</v>
      </c>
      <c r="B14" s="909"/>
      <c r="C14" s="909" t="s">
        <v>1967</v>
      </c>
      <c r="D14" s="909"/>
      <c r="E14" s="909"/>
      <c r="F14" s="1049"/>
      <c r="G14" s="1049"/>
      <c r="H14" s="1049"/>
    </row>
    <row customHeight="1" ht="117">
      <c r="A15" s="909" t="s">
        <v>1968</v>
      </c>
      <c r="B15" s="909"/>
      <c r="C15" s="909" t="s">
        <v>1969</v>
      </c>
      <c r="D15" s="909"/>
      <c r="E15" s="909"/>
      <c r="F15" s="1049"/>
      <c r="G15" s="1049"/>
      <c r="H15" s="1049"/>
    </row>
    <row customHeight="1" ht="63">
      <c r="A16" s="909" t="s">
        <v>1970</v>
      </c>
      <c r="B16" s="909"/>
      <c r="C16" s="909" t="s">
        <v>1971</v>
      </c>
      <c r="D16" s="909"/>
      <c r="E16" s="909"/>
      <c r="F16" s="1049"/>
      <c r="G16" s="1049"/>
      <c r="H16" s="1049"/>
    </row>
    <row customHeight="1" ht="54">
      <c r="A17" s="909" t="s">
        <v>1972</v>
      </c>
      <c r="B17" s="909"/>
      <c r="C17" s="1047" t="s">
        <v>1973</v>
      </c>
      <c r="D17" s="909"/>
      <c r="E17" s="909"/>
      <c r="F17" s="1049"/>
      <c r="G17" s="1049"/>
      <c r="H17" s="1049"/>
    </row>
    <row customHeight="1" ht="27">
      <c r="A18" s="909" t="s">
        <v>1974</v>
      </c>
      <c r="B18" s="909"/>
      <c r="C18" s="1047" t="s">
        <v>1975</v>
      </c>
      <c r="D18" s="909"/>
      <c r="E18" s="909"/>
      <c r="F18" s="1049"/>
      <c r="G18" s="1049"/>
      <c r="H18" s="1049"/>
    </row>
    <row customHeight="1" ht="54">
      <c r="A19" s="909" t="s">
        <v>1976</v>
      </c>
      <c r="B19" s="909"/>
      <c r="C19" s="1047" t="s">
        <v>1977</v>
      </c>
      <c r="D19" s="909"/>
      <c r="E19" s="909"/>
      <c r="F19" s="1049"/>
      <c r="G19" s="1049"/>
      <c r="H19" s="1049"/>
    </row>
    <row customHeight="1" ht="36">
      <c r="A20" s="909" t="s">
        <v>1978</v>
      </c>
      <c r="B20" s="909"/>
      <c r="C20" s="1047" t="s">
        <v>1979</v>
      </c>
      <c r="D20" s="909"/>
      <c r="E20" s="909"/>
      <c r="F20" s="1049"/>
      <c r="G20" s="1049"/>
      <c r="H20" s="1049"/>
    </row>
    <row customHeight="1" ht="36">
      <c r="A21" s="909" t="s">
        <v>1980</v>
      </c>
      <c r="B21" s="909"/>
      <c r="C21" s="1047" t="s">
        <v>1981</v>
      </c>
      <c r="D21" s="909"/>
      <c r="E21" s="909"/>
      <c r="F21" s="1049"/>
      <c r="G21" s="1049"/>
      <c r="H21" s="1049"/>
    </row>
    <row customHeight="1" ht="27">
      <c r="A22" s="909" t="s">
        <v>1982</v>
      </c>
      <c r="B22" s="909"/>
      <c r="C22" s="1047" t="s">
        <v>1983</v>
      </c>
      <c r="D22" s="909"/>
      <c r="E22" s="909"/>
      <c r="F22" s="1049"/>
      <c r="G22" s="1049"/>
      <c r="H22" s="1049"/>
    </row>
    <row customHeight="1" ht="36">
      <c r="A23" s="909" t="s">
        <v>1984</v>
      </c>
      <c r="B23" s="909"/>
      <c r="C23" s="1047" t="s">
        <v>1985</v>
      </c>
      <c r="D23" s="909"/>
      <c r="E23" s="909"/>
      <c r="F23" s="1049"/>
      <c r="G23" s="1049"/>
      <c r="H23" s="1049"/>
    </row>
    <row customHeight="1" ht="28.5">
      <c r="A24" s="909" t="s">
        <v>1986</v>
      </c>
      <c r="B24" s="909"/>
      <c r="C24" s="1047" t="s">
        <v>1987</v>
      </c>
      <c r="D24" s="909"/>
      <c r="E24" s="909"/>
      <c r="F24" s="1049"/>
      <c r="G24" s="1049"/>
      <c r="H24" s="1049"/>
    </row>
    <row customHeight="1" ht="36">
      <c r="A25" s="909" t="s">
        <v>1988</v>
      </c>
      <c r="B25" s="909"/>
      <c r="C25" s="1047" t="s">
        <v>1989</v>
      </c>
      <c r="D25" s="909"/>
      <c r="E25" s="909"/>
      <c r="F25" s="1049"/>
      <c r="G25" s="1049"/>
      <c r="H25" s="1049"/>
    </row>
    <row customHeight="1" ht="27">
      <c r="A26" s="909" t="s">
        <v>1990</v>
      </c>
      <c r="B26" s="909"/>
      <c r="C26" s="1047" t="s">
        <v>1991</v>
      </c>
      <c r="D26" s="909"/>
      <c r="E26" s="909"/>
      <c r="F26" s="1049"/>
      <c r="G26" s="1049"/>
      <c r="H26" s="1049"/>
    </row>
    <row customHeight="1" ht="36">
      <c r="A27" s="909" t="s">
        <v>1992</v>
      </c>
      <c r="B27" s="909"/>
      <c r="C27" s="1047" t="s">
        <v>1993</v>
      </c>
      <c r="D27" s="909"/>
      <c r="E27" s="909"/>
      <c r="F27" s="1049"/>
      <c r="G27" s="1049"/>
      <c r="H27" s="1049"/>
    </row>
    <row customHeight="1" ht="28.5">
      <c r="A28" s="909" t="s">
        <v>1994</v>
      </c>
      <c r="B28" s="909"/>
      <c r="C28" s="1047" t="s">
        <v>1995</v>
      </c>
      <c r="D28" s="909"/>
      <c r="E28" s="909"/>
      <c r="F28" s="1049"/>
      <c r="G28" s="1049"/>
      <c r="H28" s="1049"/>
    </row>
    <row customHeight="1" ht="126">
      <c r="A29" s="909" t="s">
        <v>1996</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1997</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1998</v>
      </c>
    </row>
    <row customHeight="1" ht="36">
      <c r="A30" s="909" t="s">
        <v>1999</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2000</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2001</v>
      </c>
      <c r="B31" s="909"/>
      <c r="C31" s="1047" t="str">
        <f>IF(TEMPLATE_SPHERE="HEAT",D31,IF(TEMPLATE_SPHERE="TKO",H31,E31))</f>
        <v>Форма 1. Информация об организации, осуществляющей водоотведение (общая информация)</v>
      </c>
      <c r="D31" s="909" t="s">
        <v>2002</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2003</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2004</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2005</v>
      </c>
    </row>
    <row customHeight="1" ht="9">
      <c r="A33" s="909"/>
      <c r="B33" s="909"/>
      <c r="C33" s="1047"/>
      <c r="D33" s="909"/>
      <c r="E33" s="909"/>
      <c r="F33" s="1049"/>
      <c r="G33" s="1049"/>
      <c r="H33" s="1049"/>
    </row>
    <row customHeight="1" ht="9">
      <c r="A34" s="909"/>
      <c r="B34" s="909" t="s">
        <v>1504</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C7510C-29D7-DEF5-0034-0.123C1C4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2006</v>
      </c>
      <c r="D1" s="961"/>
      <c r="E1" s="961"/>
      <c r="F1" s="961"/>
      <c r="G1" s="961"/>
      <c r="H1" s="961" t="s">
        <v>2007</v>
      </c>
      <c r="I1" s="961"/>
      <c r="J1" s="961"/>
      <c r="K1" s="961"/>
      <c r="L1" s="961"/>
      <c r="M1" s="961" t="s">
        <v>2008</v>
      </c>
      <c r="N1" s="961" t="s">
        <v>2009</v>
      </c>
      <c r="O1" s="2655" t="s">
        <v>2010</v>
      </c>
      <c r="P1" s="2655"/>
      <c r="Q1" s="2655"/>
      <c r="R1" s="2655"/>
      <c r="S1" s="2655"/>
      <c r="T1" s="2655" t="s">
        <v>2008</v>
      </c>
      <c r="U1" s="2655"/>
      <c r="V1" s="2655"/>
      <c r="W1" s="2655"/>
      <c r="X1" s="2655"/>
      <c r="Y1" s="1062"/>
      <c r="Z1" s="2655" t="s">
        <v>2011</v>
      </c>
      <c r="AA1" s="2655"/>
      <c r="AB1" s="2655"/>
      <c r="AC1" s="2655"/>
      <c r="AD1" s="2655"/>
    </row>
    <row customHeight="1" ht="18">
      <c r="A2" s="909"/>
      <c r="B2" s="909"/>
      <c r="C2" s="904" t="s">
        <v>806</v>
      </c>
      <c r="D2" s="904" t="s">
        <v>852</v>
      </c>
      <c r="E2" s="904" t="s">
        <v>905</v>
      </c>
      <c r="F2" s="904" t="s">
        <v>892</v>
      </c>
      <c r="G2" s="904" t="s">
        <v>1617</v>
      </c>
      <c r="H2" s="906"/>
      <c r="I2" s="906"/>
      <c r="J2" s="906"/>
      <c r="K2" s="906"/>
      <c r="L2" s="906"/>
      <c r="M2" s="906"/>
      <c r="N2" s="906"/>
      <c r="O2" s="904" t="s">
        <v>806</v>
      </c>
      <c r="P2" s="904" t="s">
        <v>852</v>
      </c>
      <c r="Q2" s="904" t="s">
        <v>892</v>
      </c>
      <c r="R2" s="904" t="s">
        <v>905</v>
      </c>
      <c r="S2" s="904" t="s">
        <v>1617</v>
      </c>
      <c r="T2" s="904" t="s">
        <v>806</v>
      </c>
      <c r="U2" s="904" t="s">
        <v>852</v>
      </c>
      <c r="V2" s="904" t="s">
        <v>892</v>
      </c>
      <c r="W2" s="904" t="s">
        <v>905</v>
      </c>
      <c r="X2" s="904" t="s">
        <v>1617</v>
      </c>
      <c r="Y2" s="904"/>
      <c r="Z2" s="904" t="s">
        <v>806</v>
      </c>
      <c r="AA2" s="913" t="s">
        <v>852</v>
      </c>
      <c r="AB2" s="904" t="s">
        <v>892</v>
      </c>
      <c r="AC2" s="904" t="s">
        <v>905</v>
      </c>
      <c r="AD2" s="904" t="s">
        <v>1617</v>
      </c>
    </row>
    <row customHeight="1" ht="162">
      <c r="A3" s="908" t="s">
        <v>27</v>
      </c>
      <c r="B3" s="908"/>
      <c r="C3" s="2659" t="s">
        <v>2012</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2013</v>
      </c>
      <c r="AA3" s="906" t="s">
        <v>2014</v>
      </c>
      <c r="AB3" s="909" t="s">
        <v>2015</v>
      </c>
      <c r="AC3" s="909" t="s">
        <v>2016</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2017</v>
      </c>
      <c r="G11" s="2662"/>
      <c r="H11" s="961" t="s">
        <v>2018</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2019</v>
      </c>
      <c r="U11" s="906" t="s">
        <v>2020</v>
      </c>
      <c r="V11" s="906"/>
      <c r="W11" s="906"/>
      <c r="X11" s="906"/>
      <c r="Y11" s="1063"/>
      <c r="Z11" s="909" t="s">
        <v>2021</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2022</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2023</v>
      </c>
      <c r="U12" s="906" t="s">
        <v>2024</v>
      </c>
      <c r="V12" s="906"/>
      <c r="W12" s="906"/>
      <c r="X12" s="906"/>
      <c r="Y12" s="1063"/>
      <c r="Z12" s="909" t="s">
        <v>2025</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2026</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2027</v>
      </c>
      <c r="U13" s="907" t="s">
        <v>2028</v>
      </c>
      <c r="V13" s="907"/>
      <c r="W13" s="907"/>
      <c r="X13" s="906"/>
      <c r="Y13" s="1063"/>
      <c r="Z13" s="909" t="s">
        <v>2029</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2030</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2031</v>
      </c>
      <c r="AA14" s="912" t="s">
        <v>2031</v>
      </c>
      <c r="AB14" s="909"/>
      <c r="AC14" s="909"/>
      <c r="AD14" s="909"/>
    </row>
    <row customHeight="1" ht="108">
      <c r="A15" s="2656"/>
      <c r="B15" s="962">
        <v>5</v>
      </c>
      <c r="C15" s="2663"/>
      <c r="D15" s="2663"/>
      <c r="E15" s="2663"/>
      <c r="F15" s="2663"/>
      <c r="G15" s="2663"/>
      <c r="H15" s="2657" t="s">
        <v>2032</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2033</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2034</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2034</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2018</v>
      </c>
      <c r="D18" s="1030" t="s">
        <v>2018</v>
      </c>
      <c r="E18" s="906" t="s">
        <v>2018</v>
      </c>
      <c r="F18" s="906" t="s">
        <v>2018</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2035</v>
      </c>
      <c r="U18" s="909" t="s">
        <v>2036</v>
      </c>
      <c r="V18" s="909" t="s">
        <v>2037</v>
      </c>
      <c r="W18" s="909" t="s">
        <v>2038</v>
      </c>
      <c r="X18" s="906"/>
      <c r="Y18" s="1063"/>
      <c r="Z18" s="909" t="s">
        <v>2039</v>
      </c>
      <c r="AA18" s="912" t="s">
        <v>2040</v>
      </c>
      <c r="AB18" s="912" t="s">
        <v>2040</v>
      </c>
      <c r="AC18" s="912" t="s">
        <v>2040</v>
      </c>
      <c r="AD18" s="909"/>
    </row>
    <row customHeight="1" ht="36">
      <c r="A19" s="908"/>
      <c r="B19" s="962">
        <v>2</v>
      </c>
      <c r="C19" s="906" t="s">
        <v>2022</v>
      </c>
      <c r="D19" s="1030" t="s">
        <v>2022</v>
      </c>
      <c r="E19" s="906" t="s">
        <v>2022</v>
      </c>
      <c r="F19" s="906" t="s">
        <v>2022</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2041</v>
      </c>
      <c r="U19" s="909" t="s">
        <v>2042</v>
      </c>
      <c r="V19" s="909" t="s">
        <v>2043</v>
      </c>
      <c r="W19" s="909" t="s">
        <v>2044</v>
      </c>
      <c r="X19" s="906"/>
      <c r="Y19" s="1063"/>
      <c r="Z19" s="909" t="s">
        <v>2045</v>
      </c>
      <c r="AA19" s="912" t="s">
        <v>2045</v>
      </c>
      <c r="AB19" s="912" t="s">
        <v>2045</v>
      </c>
      <c r="AC19" s="912" t="s">
        <v>2045</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707</v>
      </c>
      <c r="P20" s="1020" t="s">
        <v>707</v>
      </c>
      <c r="Q20" s="1020" t="s">
        <v>707</v>
      </c>
      <c r="R20" s="1020" t="s">
        <v>707</v>
      </c>
      <c r="S20" s="1020"/>
      <c r="T20" s="1027" t="s">
        <v>2046</v>
      </c>
      <c r="U20" s="909" t="s">
        <v>2047</v>
      </c>
      <c r="V20" s="909" t="s">
        <v>2048</v>
      </c>
      <c r="W20" s="909" t="s">
        <v>2049</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2050</v>
      </c>
      <c r="U21" s="909"/>
      <c r="V21" s="909"/>
      <c r="W21" s="909"/>
      <c r="X21" s="906"/>
      <c r="Y21" s="1063"/>
      <c r="Z21" s="909" t="s">
        <v>2051</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2052</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2053</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2054</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2055</v>
      </c>
      <c r="U25" s="909" t="s">
        <v>2055</v>
      </c>
      <c r="V25" s="909" t="s">
        <v>2055</v>
      </c>
      <c r="W25" s="909" t="s">
        <v>2055</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2056</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2057</v>
      </c>
      <c r="V26" s="1027" t="s">
        <v>2057</v>
      </c>
      <c r="W26" s="1027" t="s">
        <v>2057</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2058</v>
      </c>
      <c r="R27" s="1020" t="s">
        <v>719</v>
      </c>
      <c r="S27" s="1020"/>
      <c r="T27" s="1027" t="s">
        <v>2059</v>
      </c>
      <c r="U27" s="1027" t="s">
        <v>2059</v>
      </c>
      <c r="V27" s="1027" t="s">
        <v>2059</v>
      </c>
      <c r="W27" s="1027" t="s">
        <v>2059</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2060</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2061</v>
      </c>
      <c r="V29" s="909"/>
      <c r="W29" s="909" t="s">
        <v>2061</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2062</v>
      </c>
      <c r="U30" s="909" t="s">
        <v>2062</v>
      </c>
      <c r="V30" s="909" t="s">
        <v>2062</v>
      </c>
      <c r="W30" s="909" t="s">
        <v>2062</v>
      </c>
      <c r="X30" s="906"/>
      <c r="Y30" s="1063"/>
      <c r="Z30" s="909"/>
      <c r="AA30" s="912" t="s">
        <v>2063</v>
      </c>
      <c r="AB30" s="912" t="s">
        <v>2063</v>
      </c>
      <c r="AC30" s="912" t="s">
        <v>2063</v>
      </c>
      <c r="AD30" s="909"/>
    </row>
    <row customHeight="1" ht="18">
      <c r="A31" s="908"/>
      <c r="B31" s="962">
        <v>14</v>
      </c>
      <c r="C31" s="906" t="s">
        <v>2064</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2065</v>
      </c>
      <c r="P31" s="1020" t="s">
        <v>730</v>
      </c>
      <c r="Q31" s="1020" t="s">
        <v>2065</v>
      </c>
      <c r="R31" s="1020" t="s">
        <v>730</v>
      </c>
      <c r="S31" s="1020"/>
      <c r="T31" s="1028" t="s">
        <v>2066</v>
      </c>
      <c r="U31" s="909" t="s">
        <v>2066</v>
      </c>
      <c r="V31" s="909" t="s">
        <v>2066</v>
      </c>
      <c r="W31" s="909" t="s">
        <v>2066</v>
      </c>
      <c r="X31" s="906"/>
      <c r="Y31" s="1063"/>
      <c r="Z31" s="909"/>
      <c r="AA31" s="912"/>
      <c r="AB31" s="912"/>
      <c r="AC31" s="912"/>
      <c r="AD31" s="909"/>
    </row>
    <row customHeight="1" ht="36">
      <c r="A32" s="908"/>
      <c r="B32" s="962">
        <v>15</v>
      </c>
      <c r="C32" s="906" t="s">
        <v>2067</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2068</v>
      </c>
      <c r="P32" s="1020" t="s">
        <v>732</v>
      </c>
      <c r="Q32" s="1020" t="s">
        <v>2068</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2069</v>
      </c>
      <c r="V32" s="909" t="s">
        <v>2069</v>
      </c>
      <c r="W32" s="909" t="s">
        <v>2069</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2070</v>
      </c>
      <c r="V33" s="909" t="s">
        <v>2070</v>
      </c>
      <c r="W33" s="909" t="s">
        <v>2071</v>
      </c>
      <c r="X33" s="906"/>
      <c r="Y33" s="1063"/>
      <c r="Z33" s="909"/>
      <c r="AA33" s="912" t="s">
        <v>2072</v>
      </c>
      <c r="AB33" s="912" t="s">
        <v>2072</v>
      </c>
      <c r="AC33" s="912" t="s">
        <v>2072</v>
      </c>
      <c r="AD33" s="909"/>
    </row>
    <row customHeight="1" ht="27">
      <c r="A34" s="908"/>
      <c r="B34" s="962">
        <v>17</v>
      </c>
      <c r="C34" s="906" t="s">
        <v>2073</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2074</v>
      </c>
      <c r="P34" s="1020" t="s">
        <v>2056</v>
      </c>
      <c r="Q34" s="1020" t="s">
        <v>2074</v>
      </c>
      <c r="R34" s="1020" t="s">
        <v>2056</v>
      </c>
      <c r="S34" s="1020"/>
      <c r="T34" s="1029" t="s">
        <v>2075</v>
      </c>
      <c r="U34" s="909" t="s">
        <v>2075</v>
      </c>
      <c r="V34" s="909" t="s">
        <v>2075</v>
      </c>
      <c r="W34" s="909" t="s">
        <v>2076</v>
      </c>
      <c r="X34" s="906"/>
      <c r="Y34" s="1063"/>
      <c r="Z34" s="909"/>
      <c r="AA34" s="912"/>
      <c r="AB34" s="909"/>
      <c r="AC34" s="909"/>
      <c r="AD34" s="909"/>
    </row>
    <row customHeight="1" ht="45">
      <c r="A35" s="908"/>
      <c r="B35" s="962">
        <v>18</v>
      </c>
      <c r="C35" s="906" t="s">
        <v>2077</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2078</v>
      </c>
      <c r="P35" s="1020" t="s">
        <v>2058</v>
      </c>
      <c r="Q35" s="1020" t="s">
        <v>2078</v>
      </c>
      <c r="R35" s="1020" t="s">
        <v>2058</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2079</v>
      </c>
      <c r="V35" s="909" t="s">
        <v>2079</v>
      </c>
      <c r="W35" s="909" t="s">
        <v>2079</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2080</v>
      </c>
      <c r="U36" s="909" t="s">
        <v>2080</v>
      </c>
      <c r="V36" s="909" t="s">
        <v>2080</v>
      </c>
      <c r="W36" s="909" t="s">
        <v>2080</v>
      </c>
      <c r="X36" s="906"/>
      <c r="Y36" s="1063"/>
      <c r="Z36" s="909"/>
      <c r="AA36" s="912"/>
      <c r="AB36" s="909"/>
      <c r="AC36" s="909"/>
      <c r="AD36" s="909"/>
    </row>
    <row customHeight="1" ht="18">
      <c r="A37" s="908"/>
      <c r="B37" s="962">
        <v>20</v>
      </c>
      <c r="C37" s="906" t="s">
        <v>2081</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2082</v>
      </c>
      <c r="P37" s="1020" t="s">
        <v>2065</v>
      </c>
      <c r="Q37" s="1020" t="s">
        <v>2082</v>
      </c>
      <c r="R37" s="1020" t="s">
        <v>2065</v>
      </c>
      <c r="S37" s="1020"/>
      <c r="T37" s="1027" t="s">
        <v>2083</v>
      </c>
      <c r="U37" s="909" t="s">
        <v>2083</v>
      </c>
      <c r="V37" s="909" t="s">
        <v>2083</v>
      </c>
      <c r="W37" s="909" t="s">
        <v>2083</v>
      </c>
      <c r="X37" s="906"/>
      <c r="Y37" s="1063"/>
      <c r="Z37" s="909"/>
      <c r="AA37" s="912"/>
      <c r="AB37" s="909"/>
      <c r="AC37" s="909"/>
      <c r="AD37" s="909"/>
    </row>
    <row customHeight="1" ht="18">
      <c r="A38" s="908"/>
      <c r="B38" s="962">
        <v>21</v>
      </c>
      <c r="C38" s="906" t="s">
        <v>2084</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2085</v>
      </c>
      <c r="P38" s="1020" t="s">
        <v>2068</v>
      </c>
      <c r="Q38" s="1020" t="s">
        <v>2085</v>
      </c>
      <c r="R38" s="1020" t="s">
        <v>2068</v>
      </c>
      <c r="S38" s="1020"/>
      <c r="T38" s="1027" t="s">
        <v>2086</v>
      </c>
      <c r="U38" s="909" t="s">
        <v>2086</v>
      </c>
      <c r="V38" s="909" t="s">
        <v>2086</v>
      </c>
      <c r="W38" s="909" t="s">
        <v>2086</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744</v>
      </c>
      <c r="P39" s="1020" t="s">
        <v>738</v>
      </c>
      <c r="Q39" s="1020" t="s">
        <v>744</v>
      </c>
      <c r="R39" s="1020" t="s">
        <v>738</v>
      </c>
      <c r="S39" s="1020"/>
      <c r="T39" s="1027" t="s">
        <v>2087</v>
      </c>
      <c r="U39" s="909" t="s">
        <v>2088</v>
      </c>
      <c r="V39" s="909" t="s">
        <v>2089</v>
      </c>
      <c r="W39" s="909" t="s">
        <v>2090</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2091</v>
      </c>
      <c r="P40" s="1020" t="s">
        <v>740</v>
      </c>
      <c r="Q40" s="1020" t="s">
        <v>2091</v>
      </c>
      <c r="R40" s="1020" t="s">
        <v>740</v>
      </c>
      <c r="S40" s="1020"/>
      <c r="T40" s="906" t="s">
        <v>2092</v>
      </c>
      <c r="U40" s="906" t="s">
        <v>2092</v>
      </c>
      <c r="V40" s="906" t="s">
        <v>2092</v>
      </c>
      <c r="W40" s="906" t="s">
        <v>2092</v>
      </c>
      <c r="X40" s="906"/>
      <c r="Y40" s="1063"/>
      <c r="Z40" s="909" t="s">
        <v>2093</v>
      </c>
      <c r="AA40" s="912" t="s">
        <v>2093</v>
      </c>
      <c r="AB40" s="912" t="s">
        <v>2093</v>
      </c>
      <c r="AC40" s="912" t="s">
        <v>2093</v>
      </c>
      <c r="AD40" s="909"/>
    </row>
    <row customHeight="1" ht="27">
      <c r="A41" s="908"/>
      <c r="B41" s="962">
        <v>24</v>
      </c>
      <c r="C41" s="906" t="s">
        <v>2094</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2095</v>
      </c>
      <c r="P41" s="1020" t="s">
        <v>2082</v>
      </c>
      <c r="Q41" s="1020" t="s">
        <v>2095</v>
      </c>
      <c r="R41" s="1020" t="s">
        <v>2082</v>
      </c>
      <c r="S41" s="1020"/>
      <c r="T41" s="906" t="s">
        <v>2096</v>
      </c>
      <c r="U41" s="906" t="s">
        <v>2096</v>
      </c>
      <c r="V41" s="906" t="s">
        <v>2096</v>
      </c>
      <c r="W41" s="906" t="s">
        <v>2096</v>
      </c>
      <c r="X41" s="906"/>
      <c r="Y41" s="1063"/>
      <c r="Z41" s="909" t="s">
        <v>2097</v>
      </c>
      <c r="AA41" s="909" t="s">
        <v>2097</v>
      </c>
      <c r="AB41" s="909" t="s">
        <v>2097</v>
      </c>
      <c r="AC41" s="909" t="s">
        <v>2097</v>
      </c>
      <c r="AD41" s="909"/>
    </row>
    <row customHeight="1" ht="27">
      <c r="A42" s="908"/>
      <c r="B42" s="962">
        <v>25</v>
      </c>
      <c r="C42" s="906" t="s">
        <v>2098</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2099</v>
      </c>
      <c r="P42" s="1020" t="s">
        <v>2085</v>
      </c>
      <c r="Q42" s="1020" t="s">
        <v>2099</v>
      </c>
      <c r="R42" s="1020" t="s">
        <v>2085</v>
      </c>
      <c r="S42" s="1020"/>
      <c r="T42" s="906" t="s">
        <v>2100</v>
      </c>
      <c r="U42" s="906" t="s">
        <v>2100</v>
      </c>
      <c r="V42" s="906" t="s">
        <v>2100</v>
      </c>
      <c r="W42" s="906" t="s">
        <v>2100</v>
      </c>
      <c r="X42" s="906"/>
      <c r="Y42" s="1063"/>
      <c r="Z42" s="909" t="s">
        <v>2101</v>
      </c>
      <c r="AA42" s="909" t="s">
        <v>2101</v>
      </c>
      <c r="AB42" s="909" t="s">
        <v>2101</v>
      </c>
      <c r="AC42" s="909" t="s">
        <v>2101</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2102</v>
      </c>
      <c r="P43" s="1020" t="s">
        <v>744</v>
      </c>
      <c r="Q43" s="1020" t="s">
        <v>2102</v>
      </c>
      <c r="R43" s="1020" t="s">
        <v>744</v>
      </c>
      <c r="S43" s="1020"/>
      <c r="T43" s="906" t="s">
        <v>2103</v>
      </c>
      <c r="U43" s="906" t="s">
        <v>2103</v>
      </c>
      <c r="V43" s="906" t="s">
        <v>2103</v>
      </c>
      <c r="W43" s="906" t="s">
        <v>2103</v>
      </c>
      <c r="X43" s="906"/>
      <c r="Y43" s="1063"/>
      <c r="Z43" s="909" t="s">
        <v>2104</v>
      </c>
      <c r="AA43" s="909" t="s">
        <v>2104</v>
      </c>
      <c r="AB43" s="909" t="s">
        <v>2104</v>
      </c>
      <c r="AC43" s="909" t="s">
        <v>2104</v>
      </c>
      <c r="AD43" s="909"/>
    </row>
    <row customHeight="1" ht="27">
      <c r="A44" s="908"/>
      <c r="B44" s="962">
        <v>27</v>
      </c>
      <c r="C44" s="906" t="s">
        <v>2105</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2106</v>
      </c>
      <c r="P44" s="1020" t="s">
        <v>2107</v>
      </c>
      <c r="Q44" s="1020" t="s">
        <v>2106</v>
      </c>
      <c r="R44" s="1020" t="s">
        <v>2107</v>
      </c>
      <c r="S44" s="1020"/>
      <c r="T44" s="906" t="s">
        <v>2096</v>
      </c>
      <c r="U44" s="906" t="s">
        <v>2096</v>
      </c>
      <c r="V44" s="906" t="s">
        <v>2096</v>
      </c>
      <c r="W44" s="906" t="s">
        <v>2096</v>
      </c>
      <c r="X44" s="906"/>
      <c r="Y44" s="1063"/>
      <c r="Z44" s="909" t="s">
        <v>2108</v>
      </c>
      <c r="AA44" s="909" t="s">
        <v>2108</v>
      </c>
      <c r="AB44" s="909" t="s">
        <v>2108</v>
      </c>
      <c r="AC44" s="909" t="s">
        <v>2108</v>
      </c>
      <c r="AD44" s="909"/>
    </row>
    <row customHeight="1" ht="27">
      <c r="A45" s="908"/>
      <c r="B45" s="962">
        <v>28</v>
      </c>
      <c r="C45" s="906" t="s">
        <v>2109</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2110</v>
      </c>
      <c r="P45" s="1020" t="s">
        <v>2111</v>
      </c>
      <c r="Q45" s="1020" t="s">
        <v>2110</v>
      </c>
      <c r="R45" s="1020" t="s">
        <v>2111</v>
      </c>
      <c r="S45" s="1020"/>
      <c r="T45" s="906" t="s">
        <v>2100</v>
      </c>
      <c r="U45" s="906" t="s">
        <v>2100</v>
      </c>
      <c r="V45" s="906" t="s">
        <v>2100</v>
      </c>
      <c r="W45" s="906" t="s">
        <v>2100</v>
      </c>
      <c r="X45" s="906"/>
      <c r="Y45" s="1063"/>
      <c r="Z45" s="909" t="s">
        <v>2112</v>
      </c>
      <c r="AA45" s="909" t="s">
        <v>2112</v>
      </c>
      <c r="AB45" s="909" t="s">
        <v>2112</v>
      </c>
      <c r="AC45" s="909" t="s">
        <v>2112</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2113</v>
      </c>
      <c r="P46" s="1020" t="s">
        <v>2091</v>
      </c>
      <c r="Q46" s="1020" t="s">
        <v>2113</v>
      </c>
      <c r="R46" s="1020" t="s">
        <v>2091</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2114</v>
      </c>
      <c r="V46" s="906" t="s">
        <v>2114</v>
      </c>
      <c r="W46" s="906" t="s">
        <v>2114</v>
      </c>
      <c r="X46" s="906"/>
      <c r="Y46" s="1063"/>
      <c r="Z46" s="909" t="s">
        <v>2115</v>
      </c>
      <c r="AA46" s="909" t="s">
        <v>2116</v>
      </c>
      <c r="AB46" s="909" t="s">
        <v>2116</v>
      </c>
      <c r="AC46" s="909" t="s">
        <v>2116</v>
      </c>
      <c r="AD46" s="909"/>
    </row>
    <row customHeight="1" ht="54">
      <c r="A47" s="908"/>
      <c r="B47" s="962">
        <v>30</v>
      </c>
      <c r="C47" s="906" t="s">
        <v>2117</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2118</v>
      </c>
      <c r="P47" s="1020" t="s">
        <v>2095</v>
      </c>
      <c r="Q47" s="1020" t="s">
        <v>2118</v>
      </c>
      <c r="R47" s="1020" t="s">
        <v>2095</v>
      </c>
      <c r="S47" s="1020"/>
      <c r="T47" s="906" t="s">
        <v>2119</v>
      </c>
      <c r="U47" s="906" t="s">
        <v>2119</v>
      </c>
      <c r="V47" s="906" t="s">
        <v>2119</v>
      </c>
      <c r="W47" s="906" t="s">
        <v>2119</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2102</v>
      </c>
      <c r="Q48" s="1020" t="s">
        <v>2120</v>
      </c>
      <c r="R48" s="1020" t="s">
        <v>2102</v>
      </c>
      <c r="S48" s="1020"/>
      <c r="T48" s="906"/>
      <c r="U48" s="906" t="s">
        <v>2121</v>
      </c>
      <c r="V48" s="906" t="s">
        <v>2122</v>
      </c>
      <c r="W48" s="906" t="s">
        <v>2122</v>
      </c>
      <c r="X48" s="906"/>
      <c r="Y48" s="1063"/>
      <c r="Z48" s="909"/>
      <c r="AA48" s="912" t="s">
        <v>2116</v>
      </c>
      <c r="AB48" s="912" t="s">
        <v>2116</v>
      </c>
      <c r="AC48" s="912" t="s">
        <v>2116</v>
      </c>
      <c r="AD48" s="909"/>
    </row>
    <row customHeight="1" ht="54">
      <c r="A49" s="908"/>
      <c r="B49" s="962">
        <v>32</v>
      </c>
      <c r="C49" s="906" t="s">
        <v>2123</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2106</v>
      </c>
      <c r="Q49" s="1020" t="s">
        <v>2124</v>
      </c>
      <c r="R49" s="1020" t="s">
        <v>2106</v>
      </c>
      <c r="S49" s="1020"/>
      <c r="T49" s="906"/>
      <c r="U49" s="906" t="s">
        <v>2119</v>
      </c>
      <c r="V49" s="906" t="s">
        <v>2119</v>
      </c>
      <c r="W49" s="906" t="s">
        <v>2119</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2120</v>
      </c>
      <c r="P50" s="1020" t="s">
        <v>2113</v>
      </c>
      <c r="Q50" s="1020" t="s">
        <v>2125</v>
      </c>
      <c r="R50" s="1020" t="s">
        <v>2113</v>
      </c>
      <c r="S50" s="1020"/>
      <c r="T50" s="906" t="s">
        <v>2126</v>
      </c>
      <c r="U50" s="906" t="s">
        <v>2127</v>
      </c>
      <c r="V50" s="906" t="s">
        <v>2128</v>
      </c>
      <c r="W50" s="906" t="s">
        <v>2129</v>
      </c>
      <c r="X50" s="906"/>
      <c r="Y50" s="1063"/>
      <c r="Z50" s="909" t="s">
        <v>2130</v>
      </c>
      <c r="AA50" s="912" t="s">
        <v>2131</v>
      </c>
      <c r="AB50" s="912" t="s">
        <v>2131</v>
      </c>
      <c r="AC50" s="912" t="s">
        <v>2131</v>
      </c>
      <c r="AD50" s="909"/>
    </row>
    <row customHeight="1" ht="27">
      <c r="A51" s="908"/>
      <c r="B51" s="962">
        <v>34</v>
      </c>
      <c r="C51" s="906" t="s">
        <v>2132</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2133</v>
      </c>
      <c r="U51" s="906"/>
      <c r="V51" s="906"/>
      <c r="W51" s="906"/>
      <c r="X51" s="906"/>
      <c r="Y51" s="1063"/>
      <c r="Z51" s="909"/>
      <c r="AA51" s="912"/>
      <c r="AB51" s="912"/>
      <c r="AC51" s="912"/>
      <c r="AD51" s="909"/>
    </row>
    <row customHeight="1" ht="36">
      <c r="A52" s="908"/>
      <c r="B52" s="962">
        <v>35</v>
      </c>
      <c r="C52" s="906" t="s">
        <v>2026</v>
      </c>
      <c r="D52" s="1030" t="s">
        <v>2026</v>
      </c>
      <c r="E52" s="906" t="s">
        <v>2026</v>
      </c>
      <c r="F52" s="906" t="s">
        <v>2026</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2134</v>
      </c>
      <c r="U52" s="906" t="s">
        <v>2135</v>
      </c>
      <c r="V52" s="906" t="s">
        <v>2136</v>
      </c>
      <c r="W52" s="906" t="s">
        <v>2137</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2138</v>
      </c>
      <c r="U53" s="906" t="s">
        <v>2138</v>
      </c>
      <c r="V53" s="906" t="s">
        <v>2138</v>
      </c>
      <c r="W53" s="906" t="s">
        <v>2138</v>
      </c>
      <c r="X53" s="906"/>
      <c r="Y53" s="1063"/>
      <c r="Z53" s="909"/>
      <c r="AA53" s="912"/>
      <c r="AB53" s="909"/>
      <c r="AC53" s="909"/>
      <c r="AD53" s="909"/>
    </row>
    <row customHeight="1" ht="18">
      <c r="A54" s="908"/>
      <c r="B54" s="962">
        <v>37</v>
      </c>
      <c r="C54" s="906" t="s">
        <v>2032</v>
      </c>
      <c r="D54" s="1030" t="s">
        <v>2032</v>
      </c>
      <c r="E54" s="906" t="s">
        <v>2032</v>
      </c>
      <c r="F54" s="906" t="s">
        <v>2032</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2139</v>
      </c>
      <c r="V55" s="906" t="s">
        <v>2139</v>
      </c>
      <c r="W55" s="906" t="s">
        <v>2139</v>
      </c>
      <c r="X55" s="906"/>
      <c r="Y55" s="1063"/>
      <c r="Z55" s="909" t="s">
        <v>2140</v>
      </c>
      <c r="AA55" s="909" t="s">
        <v>2140</v>
      </c>
      <c r="AB55" s="909" t="s">
        <v>2140</v>
      </c>
      <c r="AC55" s="909" t="s">
        <v>2140</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2141</v>
      </c>
      <c r="V56" s="906" t="s">
        <v>2141</v>
      </c>
      <c r="W56" s="906" t="s">
        <v>2141</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2142</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2143</v>
      </c>
      <c r="V57" s="906" t="s">
        <v>2143</v>
      </c>
      <c r="W57" s="906" t="s">
        <v>2143</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2144</v>
      </c>
      <c r="V58" s="906" t="s">
        <v>2144</v>
      </c>
      <c r="W58" s="906" t="s">
        <v>2144</v>
      </c>
      <c r="X58" s="906"/>
      <c r="Y58" s="1063"/>
      <c r="Z58" s="909"/>
      <c r="AA58" s="912"/>
      <c r="AB58" s="909"/>
      <c r="AC58" s="909"/>
      <c r="AD58" s="909"/>
    </row>
    <row customHeight="1" ht="36">
      <c r="A59" s="908"/>
      <c r="B59" s="962">
        <v>42</v>
      </c>
      <c r="C59" s="906">
        <v>3</v>
      </c>
      <c r="D59" s="1030" t="s">
        <v>2132</v>
      </c>
      <c r="E59" s="906" t="s">
        <v>2132</v>
      </c>
      <c r="F59" s="906" t="s">
        <v>2132</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2145</v>
      </c>
      <c r="V59" s="906" t="s">
        <v>2146</v>
      </c>
      <c r="W59" s="906" t="s">
        <v>2147</v>
      </c>
      <c r="X59" s="906"/>
      <c r="Y59" s="1063"/>
      <c r="Z59" s="909"/>
      <c r="AA59" s="912"/>
      <c r="AB59" s="909"/>
      <c r="AC59" s="909"/>
      <c r="AD59" s="909"/>
    </row>
    <row customHeight="1" ht="81">
      <c r="A60" s="908"/>
      <c r="B60" s="962">
        <v>43</v>
      </c>
      <c r="C60" s="906" t="s">
        <v>2148</v>
      </c>
      <c r="D60" s="1030" t="s">
        <v>2148</v>
      </c>
      <c r="E60" s="906" t="s">
        <v>2148</v>
      </c>
      <c r="F60" s="906" t="s">
        <v>2148</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2149</v>
      </c>
      <c r="AA60" s="912" t="s">
        <v>2150</v>
      </c>
      <c r="AB60" s="909" t="s">
        <v>2151</v>
      </c>
      <c r="AC60" s="909" t="s">
        <v>2150</v>
      </c>
      <c r="AD60" s="909"/>
    </row>
    <row customHeight="1" ht="9">
      <c r="A61" s="908"/>
      <c r="B61" s="962">
        <v>44</v>
      </c>
      <c r="C61" s="906"/>
      <c r="D61" s="1030" t="s">
        <v>2152</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2153</v>
      </c>
      <c r="V61" s="906"/>
      <c r="W61" s="906"/>
      <c r="X61" s="906"/>
      <c r="Y61" s="1063"/>
      <c r="Z61" s="909"/>
      <c r="AA61" s="912"/>
      <c r="AB61" s="909"/>
      <c r="AC61" s="909"/>
      <c r="AD61" s="909"/>
    </row>
    <row customHeight="1" ht="9">
      <c r="A62" s="908"/>
      <c r="B62" s="962">
        <v>45</v>
      </c>
      <c r="C62" s="906"/>
      <c r="D62" s="1030" t="s">
        <v>2154</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2155</v>
      </c>
      <c r="V62" s="906"/>
      <c r="W62" s="906"/>
      <c r="X62" s="906"/>
      <c r="Y62" s="1063"/>
      <c r="Z62" s="909"/>
      <c r="AA62" s="912"/>
      <c r="AB62" s="909"/>
      <c r="AC62" s="909"/>
      <c r="AD62" s="909"/>
    </row>
    <row customHeight="1" ht="18">
      <c r="A63" s="908"/>
      <c r="B63" s="962">
        <v>46</v>
      </c>
      <c r="C63" s="906"/>
      <c r="D63" s="1030" t="s">
        <v>2156</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2157</v>
      </c>
      <c r="V63" s="906"/>
      <c r="W63" s="906"/>
      <c r="X63" s="906"/>
      <c r="Y63" s="1063"/>
      <c r="Z63" s="909"/>
      <c r="AA63" s="912"/>
      <c r="AB63" s="909"/>
      <c r="AC63" s="909"/>
      <c r="AD63" s="909"/>
    </row>
    <row customHeight="1" ht="18">
      <c r="A64" s="908"/>
      <c r="B64" s="962">
        <v>47</v>
      </c>
      <c r="C64" s="906"/>
      <c r="D64" s="1030" t="s">
        <v>2158</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2159</v>
      </c>
      <c r="V64" s="906"/>
      <c r="W64" s="906"/>
      <c r="X64" s="906"/>
      <c r="Y64" s="1063"/>
      <c r="Z64" s="909"/>
      <c r="AA64" s="912" t="s">
        <v>2160</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2073</v>
      </c>
      <c r="Q65" s="1020"/>
      <c r="R65" s="1020"/>
      <c r="S65" s="1020"/>
      <c r="T65" s="906"/>
      <c r="U65" s="906" t="s">
        <v>2161</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2077</v>
      </c>
      <c r="Q66" s="1020"/>
      <c r="R66" s="1020"/>
      <c r="S66" s="1020"/>
      <c r="T66" s="906"/>
      <c r="U66" s="906" t="s">
        <v>2162</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2163</v>
      </c>
      <c r="Q67" s="1020"/>
      <c r="R67" s="1020"/>
      <c r="S67" s="1020"/>
      <c r="T67" s="906"/>
      <c r="U67" s="906" t="s">
        <v>2164</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2165</v>
      </c>
      <c r="Q68" s="1020"/>
      <c r="R68" s="1020"/>
      <c r="S68" s="1020"/>
      <c r="T68" s="906"/>
      <c r="U68" s="906" t="s">
        <v>2166</v>
      </c>
      <c r="V68" s="906"/>
      <c r="W68" s="906"/>
      <c r="X68" s="906"/>
      <c r="Y68" s="1063"/>
      <c r="Z68" s="909"/>
      <c r="AA68" s="912"/>
      <c r="AB68" s="909"/>
      <c r="AC68" s="909"/>
      <c r="AD68" s="909"/>
    </row>
    <row customHeight="1" ht="9">
      <c r="A69" s="908"/>
      <c r="B69" s="962">
        <v>52</v>
      </c>
      <c r="C69" s="906"/>
      <c r="D69" s="1030" t="s">
        <v>2167</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2168</v>
      </c>
      <c r="V69" s="906"/>
      <c r="W69" s="906"/>
      <c r="X69" s="906"/>
      <c r="Y69" s="1063"/>
      <c r="Z69" s="909"/>
      <c r="AA69" s="912"/>
      <c r="AB69" s="909"/>
      <c r="AC69" s="909"/>
      <c r="AD69" s="909"/>
    </row>
    <row customHeight="1" ht="27">
      <c r="A70" s="908"/>
      <c r="B70" s="962">
        <v>53</v>
      </c>
      <c r="C70" s="906"/>
      <c r="D70" s="1030"/>
      <c r="E70" s="906" t="s">
        <v>2152</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2169</v>
      </c>
      <c r="W70" s="906"/>
      <c r="X70" s="906"/>
      <c r="Y70" s="1063"/>
      <c r="Z70" s="909"/>
      <c r="AA70" s="912"/>
      <c r="AB70" s="909"/>
      <c r="AC70" s="909"/>
      <c r="AD70" s="909"/>
    </row>
    <row customHeight="1" ht="36">
      <c r="A71" s="908"/>
      <c r="B71" s="962">
        <v>54</v>
      </c>
      <c r="C71" s="906"/>
      <c r="D71" s="1030"/>
      <c r="E71" s="906" t="s">
        <v>2154</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2170</v>
      </c>
      <c r="W71" s="906"/>
      <c r="X71" s="906"/>
      <c r="Y71" s="1063"/>
      <c r="Z71" s="909"/>
      <c r="AA71" s="912"/>
      <c r="AB71" s="909"/>
      <c r="AC71" s="909"/>
      <c r="AD71" s="909"/>
    </row>
    <row customHeight="1" ht="27">
      <c r="A72" s="908"/>
      <c r="B72" s="962">
        <v>55</v>
      </c>
      <c r="C72" s="906"/>
      <c r="D72" s="1030"/>
      <c r="E72" s="906" t="s">
        <v>2156</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2171</v>
      </c>
      <c r="W72" s="906"/>
      <c r="X72" s="906"/>
      <c r="Y72" s="1063"/>
      <c r="Z72" s="909"/>
      <c r="AA72" s="912"/>
      <c r="AB72" s="909"/>
      <c r="AC72" s="909"/>
      <c r="AD72" s="909"/>
    </row>
    <row customHeight="1" ht="36">
      <c r="A73" s="908"/>
      <c r="B73" s="962">
        <v>56</v>
      </c>
      <c r="C73" s="906"/>
      <c r="D73" s="1030"/>
      <c r="E73" s="906" t="s">
        <v>2158</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2172</v>
      </c>
      <c r="W73" s="906"/>
      <c r="X73" s="906"/>
      <c r="Y73" s="1063"/>
      <c r="Z73" s="909"/>
      <c r="AA73" s="912"/>
      <c r="AB73" s="909"/>
      <c r="AC73" s="909"/>
      <c r="AD73" s="909"/>
    </row>
    <row customHeight="1" ht="18">
      <c r="A74" s="908"/>
      <c r="B74" s="962">
        <v>57</v>
      </c>
      <c r="C74" s="906"/>
      <c r="D74" s="1030"/>
      <c r="E74" s="906" t="s">
        <v>2167</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2173</v>
      </c>
      <c r="W74" s="906"/>
      <c r="X74" s="906"/>
      <c r="Y74" s="1063"/>
      <c r="Z74" s="909"/>
      <c r="AA74" s="912"/>
      <c r="AB74" s="909"/>
      <c r="AC74" s="909"/>
      <c r="AD74" s="909"/>
    </row>
    <row customHeight="1" ht="18">
      <c r="A75" s="908"/>
      <c r="B75" s="962">
        <v>58</v>
      </c>
      <c r="C75" s="906"/>
      <c r="D75" s="1030"/>
      <c r="E75" s="906"/>
      <c r="F75" s="906" t="s">
        <v>2152</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2174</v>
      </c>
      <c r="X75" s="906"/>
      <c r="Y75" s="1063"/>
      <c r="Z75" s="909"/>
      <c r="AA75" s="912"/>
      <c r="AB75" s="909"/>
      <c r="AC75" s="909"/>
      <c r="AD75" s="909"/>
    </row>
    <row customHeight="1" ht="36">
      <c r="A76" s="908"/>
      <c r="B76" s="962">
        <v>59</v>
      </c>
      <c r="C76" s="906"/>
      <c r="D76" s="1030"/>
      <c r="E76" s="906"/>
      <c r="F76" s="906" t="s">
        <v>2154</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2175</v>
      </c>
      <c r="X76" s="906"/>
      <c r="Y76" s="1063"/>
      <c r="Z76" s="909"/>
      <c r="AA76" s="912"/>
      <c r="AB76" s="909"/>
      <c r="AC76" s="909"/>
      <c r="AD76" s="909"/>
    </row>
    <row customHeight="1" ht="18">
      <c r="A77" s="908"/>
      <c r="B77" s="962">
        <v>60</v>
      </c>
      <c r="C77" s="906"/>
      <c r="D77" s="1030"/>
      <c r="E77" s="906"/>
      <c r="F77" s="906" t="s">
        <v>2156</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148</v>
      </c>
      <c r="S77" s="1020"/>
      <c r="T77" s="906"/>
      <c r="U77" s="906"/>
      <c r="V77" s="906"/>
      <c r="W77" s="906" t="s">
        <v>2176</v>
      </c>
      <c r="X77" s="906"/>
      <c r="Y77" s="1063"/>
      <c r="Z77" s="909"/>
      <c r="AA77" s="912"/>
      <c r="AB77" s="909"/>
      <c r="AC77" s="909"/>
      <c r="AD77" s="909"/>
    </row>
    <row customHeight="1" ht="72">
      <c r="A78" s="908"/>
      <c r="B78" s="962">
        <v>61</v>
      </c>
      <c r="C78" s="906" t="s">
        <v>2152</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2177</v>
      </c>
      <c r="AA78" s="912"/>
      <c r="AB78" s="909"/>
      <c r="AC78" s="909"/>
      <c r="AD78" s="909"/>
    </row>
    <row customHeight="1" ht="36">
      <c r="A79" s="908"/>
      <c r="B79" s="962">
        <v>62</v>
      </c>
      <c r="C79" s="906" t="s">
        <v>2154</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2178</v>
      </c>
      <c r="U79" s="906"/>
      <c r="V79" s="906"/>
      <c r="W79" s="906"/>
      <c r="X79" s="906"/>
      <c r="Y79" s="1063"/>
      <c r="Z79" s="909" t="s">
        <v>2179</v>
      </c>
      <c r="AA79" s="912"/>
      <c r="AB79" s="909"/>
      <c r="AC79" s="909"/>
      <c r="AD79" s="909"/>
    </row>
    <row customHeight="1" ht="45">
      <c r="A80" s="908"/>
      <c r="B80" s="962">
        <v>63</v>
      </c>
      <c r="C80" s="906" t="s">
        <v>2156</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2180</v>
      </c>
      <c r="U80" s="906"/>
      <c r="V80" s="906"/>
      <c r="W80" s="906"/>
      <c r="X80" s="906"/>
      <c r="Y80" s="1063"/>
      <c r="Z80" s="909" t="s">
        <v>2181</v>
      </c>
      <c r="AA80" s="912"/>
      <c r="AB80" s="909"/>
      <c r="AC80" s="909"/>
      <c r="AD80" s="909"/>
    </row>
    <row customHeight="1" ht="36">
      <c r="A81" s="908"/>
      <c r="B81" s="962">
        <v>64</v>
      </c>
      <c r="C81" s="906" t="s">
        <v>2158</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2064</v>
      </c>
      <c r="P81" s="1020"/>
      <c r="Q81" s="1020"/>
      <c r="R81" s="1020"/>
      <c r="S81" s="1020"/>
      <c r="T81" s="906" t="s">
        <v>2182</v>
      </c>
      <c r="U81" s="906"/>
      <c r="V81" s="906"/>
      <c r="W81" s="906"/>
      <c r="X81" s="906"/>
      <c r="Y81" s="1063"/>
      <c r="Z81" s="909" t="s">
        <v>2183</v>
      </c>
      <c r="AA81" s="912"/>
      <c r="AB81" s="909"/>
      <c r="AC81" s="909"/>
      <c r="AD81" s="909"/>
    </row>
    <row customHeight="1" ht="90">
      <c r="A82" s="908"/>
      <c r="B82" s="962">
        <v>65</v>
      </c>
      <c r="C82" s="906" t="s">
        <v>2167</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2184</v>
      </c>
      <c r="U82" s="906"/>
      <c r="V82" s="906"/>
      <c r="W82" s="906"/>
      <c r="X82" s="906"/>
      <c r="Y82" s="1063"/>
      <c r="Z82" s="909" t="s">
        <v>2185</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2073</v>
      </c>
      <c r="P83" s="1020"/>
      <c r="Q83" s="1020"/>
      <c r="R83" s="1020"/>
      <c r="S83" s="1020"/>
      <c r="T83" s="906" t="s">
        <v>2186</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2187</v>
      </c>
      <c r="P84" s="1020"/>
      <c r="Q84" s="1020"/>
      <c r="R84" s="1020"/>
      <c r="S84" s="1020"/>
      <c r="T84" s="906" t="s">
        <v>2188</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2077</v>
      </c>
      <c r="P85" s="1020"/>
      <c r="Q85" s="1020"/>
      <c r="R85" s="1020"/>
      <c r="S85" s="1020"/>
      <c r="T85" s="906" t="s">
        <v>2189</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2190</v>
      </c>
      <c r="P86" s="1020"/>
      <c r="Q86" s="1020"/>
      <c r="R86" s="1020"/>
      <c r="S86" s="1020"/>
      <c r="T86" s="906" t="s">
        <v>2191</v>
      </c>
      <c r="U86" s="906"/>
      <c r="V86" s="906"/>
      <c r="W86" s="906"/>
      <c r="X86" s="906"/>
      <c r="Y86" s="1063"/>
      <c r="Z86" s="909"/>
      <c r="AA86" s="912"/>
      <c r="AB86" s="909"/>
      <c r="AC86" s="909"/>
      <c r="AD86" s="909"/>
    </row>
    <row customHeight="1" ht="36">
      <c r="A87" s="908"/>
      <c r="B87" s="962">
        <v>70</v>
      </c>
      <c r="C87" s="906" t="s">
        <v>2192</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2193</v>
      </c>
      <c r="U87" s="906"/>
      <c r="V87" s="906"/>
      <c r="W87" s="906"/>
      <c r="X87" s="906"/>
      <c r="Y87" s="1063"/>
      <c r="Z87" s="909"/>
      <c r="AA87" s="912"/>
      <c r="AB87" s="909"/>
      <c r="AC87" s="909"/>
      <c r="AD87" s="909"/>
    </row>
    <row customHeight="1" ht="18">
      <c r="A88" s="908"/>
      <c r="B88" s="962">
        <v>71</v>
      </c>
      <c r="C88" s="906" t="s">
        <v>2194</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2195</v>
      </c>
      <c r="D89" s="1030" t="s">
        <v>2192</v>
      </c>
      <c r="E89" s="906" t="s">
        <v>2192</v>
      </c>
      <c r="F89" s="906" t="s">
        <v>2158</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2196</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2194</v>
      </c>
      <c r="E91" s="906" t="s">
        <v>2194</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152</v>
      </c>
      <c r="Q91" s="1020" t="s">
        <v>152</v>
      </c>
      <c r="R91" s="1020"/>
      <c r="S91" s="1020"/>
      <c r="T91" s="906"/>
      <c r="U91" s="906" t="s">
        <v>2197</v>
      </c>
      <c r="V91" s="906" t="s">
        <v>2197</v>
      </c>
      <c r="W91" s="906"/>
      <c r="X91" s="906"/>
      <c r="Y91" s="1063"/>
      <c r="Z91" s="909"/>
      <c r="AA91" s="912"/>
      <c r="AB91" s="909"/>
      <c r="AC91" s="909"/>
      <c r="AD91" s="909"/>
    </row>
    <row customHeight="1" ht="27">
      <c r="A92" s="908"/>
      <c r="B92" s="962">
        <v>75</v>
      </c>
      <c r="C92" s="906"/>
      <c r="D92" s="1030" t="s">
        <v>2195</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2198</v>
      </c>
      <c r="V92" s="906"/>
      <c r="W92" s="906"/>
      <c r="X92" s="906"/>
      <c r="Y92" s="1063"/>
      <c r="Z92" s="909"/>
      <c r="AA92" s="912" t="s">
        <v>2199</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2105</v>
      </c>
      <c r="Q93" s="1020"/>
      <c r="R93" s="1020"/>
      <c r="S93" s="1020"/>
      <c r="T93" s="906"/>
      <c r="U93" s="906" t="s">
        <v>2200</v>
      </c>
      <c r="V93" s="906"/>
      <c r="W93" s="906"/>
      <c r="X93" s="906"/>
      <c r="Y93" s="1063"/>
      <c r="Z93" s="909"/>
      <c r="AA93" s="912" t="s">
        <v>2201</v>
      </c>
      <c r="AB93" s="909"/>
      <c r="AC93" s="909"/>
      <c r="AD93" s="909"/>
    </row>
    <row customHeight="1" ht="45">
      <c r="A94" s="908"/>
      <c r="B94" s="962">
        <v>77</v>
      </c>
      <c r="C94" s="906"/>
      <c r="D94" s="1030" t="s">
        <v>2196</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2202</v>
      </c>
      <c r="V94" s="906"/>
      <c r="W94" s="906"/>
      <c r="X94" s="906"/>
      <c r="Y94" s="1063"/>
      <c r="Z94" s="909"/>
      <c r="AA94" s="912" t="s">
        <v>2203</v>
      </c>
      <c r="AB94" s="909"/>
      <c r="AC94" s="909"/>
      <c r="AD94" s="909"/>
    </row>
    <row customHeight="1" ht="99">
      <c r="A95" s="908"/>
      <c r="B95" s="962">
        <v>78</v>
      </c>
      <c r="C95" s="906" t="s">
        <v>2204</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2205</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2206</v>
      </c>
      <c r="U96" s="906"/>
      <c r="V96" s="906"/>
      <c r="W96" s="906"/>
      <c r="X96" s="906"/>
      <c r="Y96" s="1063"/>
      <c r="Z96" s="909" t="s">
        <v>2207</v>
      </c>
      <c r="AA96" s="912"/>
      <c r="AB96" s="909"/>
      <c r="AC96" s="909"/>
      <c r="AD96" s="909"/>
    </row>
    <row customHeight="1" ht="63">
      <c r="A97" s="908"/>
      <c r="B97" s="962">
        <v>80</v>
      </c>
      <c r="C97" s="906" t="s">
        <v>2208</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2209</v>
      </c>
      <c r="U97" s="906"/>
      <c r="V97" s="906"/>
      <c r="W97" s="906"/>
      <c r="X97" s="906"/>
      <c r="Y97" s="1063"/>
      <c r="Z97" s="909" t="s">
        <v>2210</v>
      </c>
      <c r="AA97" s="912"/>
      <c r="AB97" s="909"/>
      <c r="AC97" s="909"/>
      <c r="AD97" s="909"/>
    </row>
    <row customHeight="1" ht="63">
      <c r="A98" s="908"/>
      <c r="B98" s="962">
        <v>81</v>
      </c>
      <c r="C98" s="906" t="s">
        <v>2211</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2212</v>
      </c>
      <c r="U98" s="906"/>
      <c r="V98" s="906"/>
      <c r="W98" s="906"/>
      <c r="X98" s="906"/>
      <c r="Y98" s="1063"/>
      <c r="Z98" s="909" t="s">
        <v>2210</v>
      </c>
      <c r="AA98" s="912"/>
      <c r="AB98" s="909"/>
      <c r="AC98" s="909"/>
      <c r="AD98" s="909"/>
    </row>
    <row customHeight="1" ht="90">
      <c r="A99" s="908"/>
      <c r="B99" s="962">
        <v>82</v>
      </c>
      <c r="C99" s="906" t="s">
        <v>2213</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1504</v>
      </c>
      <c r="P99" s="1020"/>
      <c r="Q99" s="1020"/>
      <c r="R99" s="1020"/>
      <c r="S99" s="1020"/>
      <c r="T99" s="906" t="s">
        <v>2214</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2215</v>
      </c>
      <c r="P100" s="1020"/>
      <c r="Q100" s="1020"/>
      <c r="R100" s="1020"/>
      <c r="S100" s="1020"/>
      <c r="T100" s="906" t="s">
        <v>2216</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2217</v>
      </c>
      <c r="P101" s="1020"/>
      <c r="Q101" s="1020"/>
      <c r="R101" s="1020"/>
      <c r="S101" s="1020"/>
      <c r="T101" s="906" t="s">
        <v>2218</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2219</v>
      </c>
      <c r="D148" s="906" t="s">
        <v>1560</v>
      </c>
      <c r="E148" s="906" t="s">
        <v>1659</v>
      </c>
      <c r="F148" s="906" t="s">
        <v>2220</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2221</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2222</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6E68A-43E4-8B79-2BCA-0.3EBBAE9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2223</v>
      </c>
      <c r="M5" s="2666"/>
      <c r="N5" s="2666"/>
      <c r="O5" s="2666"/>
      <c r="P5" s="2666"/>
      <c r="Q5" s="2666"/>
      <c r="R5" s="2666"/>
      <c r="S5" s="2666"/>
      <c r="T5" s="2666"/>
      <c r="U5" s="2666"/>
      <c r="V5" s="1306"/>
      <c r="AD5" s="1218">
        <v>64</v>
      </c>
    </row>
    <row customHeight="1" ht="14.699999999999998">
      <c r="J6" s="439"/>
      <c r="K6" s="439"/>
      <c r="L6" s="2667" t="str">
        <f>IF(org=0,"Не определено",org)</f>
        <v>Улан-Удэнский ЛВРЗ - филиал ОАО "ЖДРМ"</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2224</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2225</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2226</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2227</v>
      </c>
      <c r="N35" s="2348"/>
      <c r="O35" s="2348"/>
      <c r="P35" s="2348"/>
      <c r="Q35" s="2348"/>
      <c r="R35" s="2348"/>
      <c r="S35" s="2348"/>
      <c r="T35" s="2348"/>
      <c r="U35" s="2348"/>
      <c r="V35" s="2348"/>
      <c r="W35" s="2348"/>
      <c r="X35" s="2348"/>
      <c r="AD35" s="1218">
        <v>27</v>
      </c>
    </row>
    <row customHeight="1" ht="109.19999999999999">
      <c r="H36" s="600"/>
      <c r="I36" s="1366"/>
      <c r="M36" s="2348" t="s">
        <v>2228</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0FD6A-A966-CCBD-809E-0.866C6D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70AF8-2D93-3FC9-C1F3-0.652DDC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30D79-10F9-D804-951F-0.5B5411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5E20C-B666-F455-5CF7-0.B68B62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83903-F0B3-E139-0924-0.71495B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5234E-E12A-5938-9285-0.B1EF20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C3952-3988-2924-55AE-0.5EFE4A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541D2-45D4-C562-EBBE-0.2D50FA9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90F2-28BA-879C-1602-0.3218C5A9}"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2229</v>
      </c>
      <c r="B1" s="2679" t="s">
        <v>2230</v>
      </c>
      <c r="C1" s="2680" t="s">
        <v>2231</v>
      </c>
      <c r="D1" s="2681"/>
      <c r="E1" s="899" t="s">
        <v>2232</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1996</v>
      </c>
      <c r="D5" s="2688" t="s">
        <v>2233</v>
      </c>
      <c r="E5" s="899"/>
    </row>
    <row s="5235"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4E1B-88AC-847D-831B-0.305C0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AF04C1-14F5-E65D-7771-0.44D4DCE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AE6E-3861-4445-0315-0.6707CE55}" mc:Ignorable="x14ac xr xr2 xr3">
  <sheetPr>
    <tabColor rgb="FFFFCC99"/>
  </sheetPr>
  <dimension ref="A1:I373"/>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2234</v>
      </c>
      <c r="B1" s="131" t="s">
        <v>2235</v>
      </c>
      <c r="C1" s="131" t="s">
        <v>2236</v>
      </c>
      <c r="D1" s="131" t="s">
        <v>2237</v>
      </c>
      <c r="E1" s="131" t="s">
        <v>2238</v>
      </c>
      <c r="F1" s="131" t="s">
        <v>2239</v>
      </c>
      <c r="G1" s="131" t="s">
        <v>2240</v>
      </c>
      <c r="H1" s="131" t="s">
        <v>2241</v>
      </c>
      <c r="I1" s="131" t="s">
        <v>2242</v>
      </c>
    </row>
    <row customHeight="1" ht="11.25">
      <c r="A2" s="5235" t="s">
        <v>2243</v>
      </c>
      <c r="B2" s="5235" t="s">
        <v>16</v>
      </c>
      <c r="C2" s="5235" t="s">
        <v>2244</v>
      </c>
      <c r="D2" s="5235" t="s">
        <v>2245</v>
      </c>
      <c r="E2" s="5235" t="s">
        <v>2246</v>
      </c>
      <c r="F2" s="5235" t="s">
        <v>2247</v>
      </c>
      <c r="G2" s="5235" t="s">
        <v>22</v>
      </c>
      <c r="H2" s="5235" t="s">
        <v>22</v>
      </c>
      <c r="I2" s="5235" t="s">
        <v>806</v>
      </c>
    </row>
    <row customHeight="1" ht="11.25">
      <c r="A3" s="5235" t="s">
        <v>2243</v>
      </c>
      <c r="B3" s="5235" t="s">
        <v>16</v>
      </c>
      <c r="C3" s="5235" t="s">
        <v>2248</v>
      </c>
      <c r="D3" s="5235" t="s">
        <v>2245</v>
      </c>
      <c r="E3" s="5235" t="s">
        <v>2246</v>
      </c>
      <c r="F3" s="5235" t="s">
        <v>2249</v>
      </c>
      <c r="G3" s="5235" t="s">
        <v>22</v>
      </c>
      <c r="H3" s="5235" t="s">
        <v>22</v>
      </c>
      <c r="I3" s="5235" t="s">
        <v>806</v>
      </c>
    </row>
    <row customHeight="1" ht="11.25">
      <c r="A4" s="5235" t="s">
        <v>2243</v>
      </c>
      <c r="B4" s="5235" t="s">
        <v>16</v>
      </c>
      <c r="C4" s="5235" t="s">
        <v>2250</v>
      </c>
      <c r="D4" s="5235" t="s">
        <v>2251</v>
      </c>
      <c r="E4" s="5235" t="s">
        <v>2252</v>
      </c>
      <c r="F4" s="5235" t="s">
        <v>2253</v>
      </c>
      <c r="G4" s="5235" t="s">
        <v>22</v>
      </c>
      <c r="H4" s="5235" t="s">
        <v>22</v>
      </c>
      <c r="I4" s="5235" t="s">
        <v>806</v>
      </c>
    </row>
    <row customHeight="1" ht="11.25">
      <c r="A5" s="5235" t="s">
        <v>2243</v>
      </c>
      <c r="B5" s="5235" t="s">
        <v>16</v>
      </c>
      <c r="C5" s="5235" t="s">
        <v>2254</v>
      </c>
      <c r="D5" s="5235" t="s">
        <v>2255</v>
      </c>
      <c r="E5" s="5235" t="s">
        <v>2256</v>
      </c>
      <c r="F5" s="5235" t="s">
        <v>2257</v>
      </c>
      <c r="G5" s="5235" t="s">
        <v>22</v>
      </c>
      <c r="H5" s="5235" t="s">
        <v>22</v>
      </c>
      <c r="I5" s="5235" t="s">
        <v>806</v>
      </c>
    </row>
    <row customHeight="1" ht="11.25">
      <c r="A6" s="5235" t="s">
        <v>2243</v>
      </c>
      <c r="B6" s="5235" t="s">
        <v>16</v>
      </c>
      <c r="C6" s="5235" t="s">
        <v>2258</v>
      </c>
      <c r="D6" s="5235" t="s">
        <v>2259</v>
      </c>
      <c r="E6" s="5235" t="s">
        <v>2260</v>
      </c>
      <c r="F6" s="5235" t="s">
        <v>2261</v>
      </c>
      <c r="G6" s="5235" t="s">
        <v>22</v>
      </c>
      <c r="H6" s="5235" t="s">
        <v>22</v>
      </c>
      <c r="I6" s="5235" t="s">
        <v>806</v>
      </c>
    </row>
    <row customHeight="1" ht="11.25">
      <c r="A7" s="5235" t="s">
        <v>2243</v>
      </c>
      <c r="B7" s="5235" t="s">
        <v>16</v>
      </c>
      <c r="C7" s="5235" t="s">
        <v>2262</v>
      </c>
      <c r="D7" s="5235" t="s">
        <v>2263</v>
      </c>
      <c r="E7" s="5235" t="s">
        <v>2264</v>
      </c>
      <c r="F7" s="5235" t="s">
        <v>2265</v>
      </c>
      <c r="G7" s="5235" t="s">
        <v>22</v>
      </c>
      <c r="H7" s="5235" t="s">
        <v>22</v>
      </c>
      <c r="I7" s="5235" t="s">
        <v>806</v>
      </c>
    </row>
    <row customHeight="1" ht="11.25">
      <c r="A8" s="5235" t="s">
        <v>2243</v>
      </c>
      <c r="B8" s="5235" t="s">
        <v>16</v>
      </c>
      <c r="C8" s="5235" t="s">
        <v>2266</v>
      </c>
      <c r="D8" s="5235" t="s">
        <v>2267</v>
      </c>
      <c r="E8" s="5235" t="s">
        <v>2268</v>
      </c>
      <c r="F8" s="5235" t="s">
        <v>2269</v>
      </c>
      <c r="G8" s="5235" t="s">
        <v>22</v>
      </c>
      <c r="H8" s="5235" t="s">
        <v>22</v>
      </c>
      <c r="I8" s="5235" t="s">
        <v>806</v>
      </c>
    </row>
    <row customHeight="1" ht="11.25">
      <c r="A9" s="5235" t="s">
        <v>2243</v>
      </c>
      <c r="B9" s="5235" t="s">
        <v>16</v>
      </c>
      <c r="C9" s="5235" t="s">
        <v>2270</v>
      </c>
      <c r="D9" s="5235" t="s">
        <v>2271</v>
      </c>
      <c r="E9" s="5235" t="s">
        <v>2272</v>
      </c>
      <c r="F9" s="5235" t="s">
        <v>2273</v>
      </c>
      <c r="G9" s="5235" t="s">
        <v>22</v>
      </c>
      <c r="H9" s="5235" t="s">
        <v>22</v>
      </c>
      <c r="I9" s="5235" t="s">
        <v>806</v>
      </c>
    </row>
    <row customHeight="1" ht="11.25">
      <c r="A10" s="5235" t="s">
        <v>2243</v>
      </c>
      <c r="B10" s="5235" t="s">
        <v>16</v>
      </c>
      <c r="C10" s="5235" t="s">
        <v>2274</v>
      </c>
      <c r="D10" s="5235" t="s">
        <v>2275</v>
      </c>
      <c r="E10" s="5235" t="s">
        <v>2276</v>
      </c>
      <c r="F10" s="5235" t="s">
        <v>51</v>
      </c>
      <c r="G10" s="5235" t="s">
        <v>2277</v>
      </c>
      <c r="H10" s="5235" t="s">
        <v>22</v>
      </c>
      <c r="I10" s="5235" t="s">
        <v>806</v>
      </c>
    </row>
    <row customHeight="1" ht="11.25">
      <c r="A11" s="5235" t="s">
        <v>2243</v>
      </c>
      <c r="B11" s="5235" t="s">
        <v>16</v>
      </c>
      <c r="C11" s="5235" t="s">
        <v>2278</v>
      </c>
      <c r="D11" s="5235" t="s">
        <v>2279</v>
      </c>
      <c r="E11" s="5235" t="s">
        <v>2280</v>
      </c>
      <c r="F11" s="5235" t="s">
        <v>2257</v>
      </c>
      <c r="G11" s="5235" t="s">
        <v>22</v>
      </c>
      <c r="H11" s="5235" t="s">
        <v>22</v>
      </c>
      <c r="I11" s="5235" t="s">
        <v>806</v>
      </c>
    </row>
    <row customHeight="1" ht="11.25">
      <c r="A12" s="5235" t="s">
        <v>2243</v>
      </c>
      <c r="B12" s="5235" t="s">
        <v>16</v>
      </c>
      <c r="C12" s="5235" t="s">
        <v>2281</v>
      </c>
      <c r="D12" s="5235" t="s">
        <v>2282</v>
      </c>
      <c r="E12" s="5235" t="s">
        <v>2283</v>
      </c>
      <c r="F12" s="5235" t="s">
        <v>573</v>
      </c>
      <c r="G12" s="5235" t="s">
        <v>22</v>
      </c>
      <c r="H12" s="5235" t="s">
        <v>22</v>
      </c>
      <c r="I12" s="5235" t="s">
        <v>806</v>
      </c>
    </row>
    <row customHeight="1" ht="11.25">
      <c r="A13" s="5235" t="s">
        <v>2243</v>
      </c>
      <c r="B13" s="5235" t="s">
        <v>16</v>
      </c>
      <c r="C13" s="5235" t="s">
        <v>2284</v>
      </c>
      <c r="D13" s="5235" t="s">
        <v>2285</v>
      </c>
      <c r="E13" s="5235" t="s">
        <v>2286</v>
      </c>
      <c r="F13" s="5235" t="s">
        <v>573</v>
      </c>
      <c r="G13" s="5235" t="s">
        <v>22</v>
      </c>
      <c r="H13" s="5235" t="s">
        <v>22</v>
      </c>
      <c r="I13" s="5235" t="s">
        <v>806</v>
      </c>
    </row>
    <row customHeight="1" ht="11.25">
      <c r="A14" s="5235" t="s">
        <v>2243</v>
      </c>
      <c r="B14" s="5235" t="s">
        <v>16</v>
      </c>
      <c r="C14" s="5235" t="s">
        <v>2287</v>
      </c>
      <c r="D14" s="5235" t="s">
        <v>2288</v>
      </c>
      <c r="E14" s="5235" t="s">
        <v>2289</v>
      </c>
      <c r="F14" s="5235" t="s">
        <v>2290</v>
      </c>
      <c r="G14" s="5235" t="s">
        <v>22</v>
      </c>
      <c r="H14" s="5235" t="s">
        <v>22</v>
      </c>
      <c r="I14" s="5235" t="s">
        <v>806</v>
      </c>
    </row>
    <row customHeight="1" ht="11.25">
      <c r="A15" s="5235" t="s">
        <v>2243</v>
      </c>
      <c r="B15" s="5235" t="s">
        <v>16</v>
      </c>
      <c r="C15" s="5235" t="s">
        <v>2291</v>
      </c>
      <c r="D15" s="5235" t="s">
        <v>2292</v>
      </c>
      <c r="E15" s="5235" t="s">
        <v>2293</v>
      </c>
      <c r="F15" s="5235" t="s">
        <v>2294</v>
      </c>
      <c r="G15" s="5235" t="s">
        <v>22</v>
      </c>
      <c r="H15" s="5235" t="s">
        <v>22</v>
      </c>
      <c r="I15" s="5235" t="s">
        <v>806</v>
      </c>
    </row>
    <row customHeight="1" ht="11.25">
      <c r="A16" s="5235" t="s">
        <v>2243</v>
      </c>
      <c r="B16" s="5235" t="s">
        <v>16</v>
      </c>
      <c r="C16" s="5235" t="s">
        <v>2295</v>
      </c>
      <c r="D16" s="5235" t="s">
        <v>2296</v>
      </c>
      <c r="E16" s="5235" t="s">
        <v>2297</v>
      </c>
      <c r="F16" s="5235" t="s">
        <v>2298</v>
      </c>
      <c r="G16" s="5235" t="s">
        <v>22</v>
      </c>
      <c r="H16" s="5235" t="s">
        <v>22</v>
      </c>
      <c r="I16" s="5235" t="s">
        <v>806</v>
      </c>
    </row>
    <row customHeight="1" ht="11.25">
      <c r="A17" s="5235" t="s">
        <v>2243</v>
      </c>
      <c r="B17" s="5235" t="s">
        <v>16</v>
      </c>
      <c r="C17" s="5235" t="s">
        <v>2299</v>
      </c>
      <c r="D17" s="5235" t="s">
        <v>2300</v>
      </c>
      <c r="E17" s="5235" t="s">
        <v>2301</v>
      </c>
      <c r="F17" s="5235" t="s">
        <v>2298</v>
      </c>
      <c r="G17" s="5235" t="s">
        <v>22</v>
      </c>
      <c r="H17" s="5235" t="s">
        <v>22</v>
      </c>
      <c r="I17" s="5235" t="s">
        <v>806</v>
      </c>
    </row>
    <row customHeight="1" ht="11.25">
      <c r="A18" s="5235" t="s">
        <v>2243</v>
      </c>
      <c r="B18" s="5235" t="s">
        <v>16</v>
      </c>
      <c r="C18" s="5235" t="s">
        <v>2302</v>
      </c>
      <c r="D18" s="5235" t="s">
        <v>2303</v>
      </c>
      <c r="E18" s="5235" t="s">
        <v>2304</v>
      </c>
      <c r="F18" s="5235" t="s">
        <v>2305</v>
      </c>
      <c r="G18" s="5235" t="s">
        <v>2306</v>
      </c>
      <c r="H18" s="5235" t="s">
        <v>22</v>
      </c>
      <c r="I18" s="5235" t="s">
        <v>806</v>
      </c>
    </row>
    <row customHeight="1" ht="11.25">
      <c r="A19" s="5235" t="s">
        <v>2243</v>
      </c>
      <c r="B19" s="5235" t="s">
        <v>16</v>
      </c>
      <c r="C19" s="5235" t="s">
        <v>2307</v>
      </c>
      <c r="D19" s="5235" t="s">
        <v>2308</v>
      </c>
      <c r="E19" s="5235" t="s">
        <v>2309</v>
      </c>
      <c r="F19" s="5235" t="s">
        <v>2310</v>
      </c>
      <c r="G19" s="5235" t="s">
        <v>22</v>
      </c>
      <c r="H19" s="5235" t="s">
        <v>22</v>
      </c>
      <c r="I19" s="5235" t="s">
        <v>806</v>
      </c>
    </row>
    <row customHeight="1" ht="11.25">
      <c r="A20" s="5235" t="s">
        <v>2243</v>
      </c>
      <c r="B20" s="5235" t="s">
        <v>16</v>
      </c>
      <c r="C20" s="5235" t="s">
        <v>2311</v>
      </c>
      <c r="D20" s="5235" t="s">
        <v>2312</v>
      </c>
      <c r="E20" s="5235" t="s">
        <v>2313</v>
      </c>
      <c r="F20" s="5235" t="s">
        <v>2261</v>
      </c>
      <c r="G20" s="5235" t="s">
        <v>22</v>
      </c>
      <c r="H20" s="5235" t="s">
        <v>22</v>
      </c>
      <c r="I20" s="5235" t="s">
        <v>806</v>
      </c>
    </row>
    <row customHeight="1" ht="11.25">
      <c r="A21" s="5235" t="s">
        <v>2243</v>
      </c>
      <c r="B21" s="5235" t="s">
        <v>16</v>
      </c>
      <c r="C21" s="5235" t="s">
        <v>2314</v>
      </c>
      <c r="D21" s="5235" t="s">
        <v>2315</v>
      </c>
      <c r="E21" s="5235" t="s">
        <v>2316</v>
      </c>
      <c r="F21" s="5235" t="s">
        <v>2261</v>
      </c>
      <c r="G21" s="5235" t="s">
        <v>22</v>
      </c>
      <c r="H21" s="5235" t="s">
        <v>22</v>
      </c>
      <c r="I21" s="5235" t="s">
        <v>806</v>
      </c>
    </row>
    <row customHeight="1" ht="11.25">
      <c r="A22" s="5235" t="s">
        <v>2243</v>
      </c>
      <c r="B22" s="5235" t="s">
        <v>16</v>
      </c>
      <c r="C22" s="5235" t="s">
        <v>2317</v>
      </c>
      <c r="D22" s="5235" t="s">
        <v>2318</v>
      </c>
      <c r="E22" s="5235" t="s">
        <v>2319</v>
      </c>
      <c r="F22" s="5235" t="s">
        <v>2265</v>
      </c>
      <c r="G22" s="5235" t="s">
        <v>22</v>
      </c>
      <c r="H22" s="5235" t="s">
        <v>22</v>
      </c>
      <c r="I22" s="5235" t="s">
        <v>806</v>
      </c>
    </row>
    <row customHeight="1" ht="11.25">
      <c r="A23" s="5235" t="s">
        <v>2243</v>
      </c>
      <c r="B23" s="5235" t="s">
        <v>16</v>
      </c>
      <c r="C23" s="5235" t="s">
        <v>2320</v>
      </c>
      <c r="D23" s="5235" t="s">
        <v>2321</v>
      </c>
      <c r="E23" s="5235" t="s">
        <v>2322</v>
      </c>
      <c r="F23" s="5235" t="s">
        <v>2298</v>
      </c>
      <c r="G23" s="5235" t="s">
        <v>2323</v>
      </c>
      <c r="H23" s="5235" t="s">
        <v>22</v>
      </c>
      <c r="I23" s="5235" t="s">
        <v>806</v>
      </c>
    </row>
    <row customHeight="1" ht="11.25">
      <c r="A24" s="5235" t="s">
        <v>2243</v>
      </c>
      <c r="B24" s="5235" t="s">
        <v>16</v>
      </c>
      <c r="C24" s="5235" t="s">
        <v>2324</v>
      </c>
      <c r="D24" s="5235" t="s">
        <v>2325</v>
      </c>
      <c r="E24" s="5235" t="s">
        <v>2326</v>
      </c>
      <c r="F24" s="5235" t="s">
        <v>2327</v>
      </c>
      <c r="G24" s="5235" t="s">
        <v>22</v>
      </c>
      <c r="H24" s="5235" t="s">
        <v>22</v>
      </c>
      <c r="I24" s="5235" t="s">
        <v>806</v>
      </c>
    </row>
    <row customHeight="1" ht="11.25">
      <c r="A25" s="5235" t="s">
        <v>2243</v>
      </c>
      <c r="B25" s="5235" t="s">
        <v>16</v>
      </c>
      <c r="C25" s="5235" t="s">
        <v>2328</v>
      </c>
      <c r="D25" s="5235" t="s">
        <v>2329</v>
      </c>
      <c r="E25" s="5235" t="s">
        <v>2330</v>
      </c>
      <c r="F25" s="5235" t="s">
        <v>2331</v>
      </c>
      <c r="G25" s="5235" t="s">
        <v>22</v>
      </c>
      <c r="H25" s="5235" t="s">
        <v>22</v>
      </c>
      <c r="I25" s="5235" t="s">
        <v>806</v>
      </c>
    </row>
    <row customHeight="1" ht="11.25">
      <c r="A26" s="5235" t="s">
        <v>2243</v>
      </c>
      <c r="B26" s="5235" t="s">
        <v>16</v>
      </c>
      <c r="C26" s="5235" t="s">
        <v>2332</v>
      </c>
      <c r="D26" s="5235" t="s">
        <v>2333</v>
      </c>
      <c r="E26" s="5235" t="s">
        <v>2334</v>
      </c>
      <c r="F26" s="5235" t="s">
        <v>2273</v>
      </c>
      <c r="G26" s="5235" t="s">
        <v>22</v>
      </c>
      <c r="H26" s="5235" t="s">
        <v>22</v>
      </c>
      <c r="I26" s="5235" t="s">
        <v>806</v>
      </c>
    </row>
    <row customHeight="1" ht="11.25">
      <c r="A27" s="5235" t="s">
        <v>2243</v>
      </c>
      <c r="B27" s="5235" t="s">
        <v>16</v>
      </c>
      <c r="C27" s="5235" t="s">
        <v>2335</v>
      </c>
      <c r="D27" s="5235" t="s">
        <v>2336</v>
      </c>
      <c r="E27" s="5235" t="s">
        <v>2337</v>
      </c>
      <c r="F27" s="5235" t="s">
        <v>2298</v>
      </c>
      <c r="G27" s="5235" t="s">
        <v>22</v>
      </c>
      <c r="H27" s="5235" t="s">
        <v>22</v>
      </c>
      <c r="I27" s="5235" t="s">
        <v>806</v>
      </c>
    </row>
    <row customHeight="1" ht="11.25">
      <c r="A28" s="5235" t="s">
        <v>2243</v>
      </c>
      <c r="B28" s="5235" t="s">
        <v>16</v>
      </c>
      <c r="C28" s="5235" t="s">
        <v>2338</v>
      </c>
      <c r="D28" s="5235" t="s">
        <v>2339</v>
      </c>
      <c r="E28" s="5235" t="s">
        <v>2340</v>
      </c>
      <c r="F28" s="5235" t="s">
        <v>2298</v>
      </c>
      <c r="G28" s="5235" t="s">
        <v>22</v>
      </c>
      <c r="H28" s="5235" t="s">
        <v>22</v>
      </c>
      <c r="I28" s="5235" t="s">
        <v>806</v>
      </c>
    </row>
    <row customHeight="1" ht="11.25">
      <c r="A29" s="5235" t="s">
        <v>2243</v>
      </c>
      <c r="B29" s="5235" t="s">
        <v>16</v>
      </c>
      <c r="C29" s="5235" t="s">
        <v>2341</v>
      </c>
      <c r="D29" s="5235" t="s">
        <v>2342</v>
      </c>
      <c r="E29" s="5235" t="s">
        <v>2343</v>
      </c>
      <c r="F29" s="5235" t="s">
        <v>2298</v>
      </c>
      <c r="G29" s="5235" t="s">
        <v>2344</v>
      </c>
      <c r="H29" s="5235" t="s">
        <v>22</v>
      </c>
      <c r="I29" s="5235" t="s">
        <v>806</v>
      </c>
    </row>
    <row customHeight="1" ht="11.25">
      <c r="A30" s="5235" t="s">
        <v>2243</v>
      </c>
      <c r="B30" s="5235" t="s">
        <v>16</v>
      </c>
      <c r="C30" s="5235" t="s">
        <v>2345</v>
      </c>
      <c r="D30" s="5235" t="s">
        <v>2346</v>
      </c>
      <c r="E30" s="5235" t="s">
        <v>2347</v>
      </c>
      <c r="F30" s="5235" t="s">
        <v>2261</v>
      </c>
      <c r="G30" s="5235" t="s">
        <v>22</v>
      </c>
      <c r="H30" s="5235" t="s">
        <v>22</v>
      </c>
      <c r="I30" s="5235" t="s">
        <v>806</v>
      </c>
    </row>
    <row customHeight="1" ht="11.25">
      <c r="A31" s="5235" t="s">
        <v>2243</v>
      </c>
      <c r="B31" s="5235" t="s">
        <v>16</v>
      </c>
      <c r="C31" s="5235" t="s">
        <v>2348</v>
      </c>
      <c r="D31" s="5235" t="s">
        <v>2349</v>
      </c>
      <c r="E31" s="5235" t="s">
        <v>2350</v>
      </c>
      <c r="F31" s="5235" t="s">
        <v>2351</v>
      </c>
      <c r="G31" s="5235" t="s">
        <v>22</v>
      </c>
      <c r="H31" s="5235" t="s">
        <v>22</v>
      </c>
      <c r="I31" s="5235" t="s">
        <v>806</v>
      </c>
    </row>
    <row customHeight="1" ht="11.25">
      <c r="A32" s="5235" t="s">
        <v>2243</v>
      </c>
      <c r="B32" s="5235" t="s">
        <v>16</v>
      </c>
      <c r="C32" s="5235" t="s">
        <v>2352</v>
      </c>
      <c r="D32" s="5235" t="s">
        <v>2353</v>
      </c>
      <c r="E32" s="5235" t="s">
        <v>2354</v>
      </c>
      <c r="F32" s="5235" t="s">
        <v>2273</v>
      </c>
      <c r="G32" s="5235" t="s">
        <v>22</v>
      </c>
      <c r="H32" s="5235" t="s">
        <v>22</v>
      </c>
      <c r="I32" s="5235" t="s">
        <v>806</v>
      </c>
    </row>
    <row customHeight="1" ht="11.25">
      <c r="A33" s="5235" t="s">
        <v>2243</v>
      </c>
      <c r="B33" s="5235" t="s">
        <v>16</v>
      </c>
      <c r="C33" s="5235" t="s">
        <v>2355</v>
      </c>
      <c r="D33" s="5235" t="s">
        <v>2356</v>
      </c>
      <c r="E33" s="5235" t="s">
        <v>2357</v>
      </c>
      <c r="F33" s="5235" t="s">
        <v>2273</v>
      </c>
      <c r="G33" s="5235" t="s">
        <v>2358</v>
      </c>
      <c r="H33" s="5235" t="s">
        <v>22</v>
      </c>
      <c r="I33" s="5235" t="s">
        <v>806</v>
      </c>
    </row>
    <row customHeight="1" ht="11.25">
      <c r="A34" s="5235" t="s">
        <v>2243</v>
      </c>
      <c r="B34" s="5235" t="s">
        <v>16</v>
      </c>
      <c r="C34" s="5235" t="s">
        <v>2359</v>
      </c>
      <c r="D34" s="5235" t="s">
        <v>2360</v>
      </c>
      <c r="E34" s="5235" t="s">
        <v>2361</v>
      </c>
      <c r="F34" s="5235" t="s">
        <v>2327</v>
      </c>
      <c r="G34" s="5235" t="s">
        <v>22</v>
      </c>
      <c r="H34" s="5235" t="s">
        <v>22</v>
      </c>
      <c r="I34" s="5235" t="s">
        <v>806</v>
      </c>
    </row>
    <row customHeight="1" ht="11.25">
      <c r="A35" s="5235" t="s">
        <v>2243</v>
      </c>
      <c r="B35" s="5235" t="s">
        <v>16</v>
      </c>
      <c r="C35" s="5235" t="s">
        <v>2362</v>
      </c>
      <c r="D35" s="5235" t="s">
        <v>2363</v>
      </c>
      <c r="E35" s="5235" t="s">
        <v>2364</v>
      </c>
      <c r="F35" s="5235" t="s">
        <v>2294</v>
      </c>
      <c r="G35" s="5235" t="s">
        <v>22</v>
      </c>
      <c r="H35" s="5235" t="s">
        <v>22</v>
      </c>
      <c r="I35" s="5235" t="s">
        <v>806</v>
      </c>
    </row>
    <row customHeight="1" ht="11.25">
      <c r="A36" s="5235" t="s">
        <v>2243</v>
      </c>
      <c r="B36" s="5235" t="s">
        <v>16</v>
      </c>
      <c r="C36" s="5235" t="s">
        <v>2365</v>
      </c>
      <c r="D36" s="5235" t="s">
        <v>2366</v>
      </c>
      <c r="E36" s="5235" t="s">
        <v>2367</v>
      </c>
      <c r="F36" s="5235" t="s">
        <v>2368</v>
      </c>
      <c r="G36" s="5235" t="s">
        <v>22</v>
      </c>
      <c r="H36" s="5235" t="s">
        <v>22</v>
      </c>
      <c r="I36" s="5235" t="s">
        <v>806</v>
      </c>
    </row>
    <row customHeight="1" ht="11.25">
      <c r="A37" s="5235" t="s">
        <v>2243</v>
      </c>
      <c r="B37" s="5235" t="s">
        <v>16</v>
      </c>
      <c r="C37" s="5235" t="s">
        <v>2369</v>
      </c>
      <c r="D37" s="5235" t="s">
        <v>2370</v>
      </c>
      <c r="E37" s="5235" t="s">
        <v>2371</v>
      </c>
      <c r="F37" s="5235" t="s">
        <v>2372</v>
      </c>
      <c r="G37" s="5235" t="s">
        <v>2373</v>
      </c>
      <c r="H37" s="5235" t="s">
        <v>22</v>
      </c>
      <c r="I37" s="5235" t="s">
        <v>806</v>
      </c>
    </row>
    <row customHeight="1" ht="11.25">
      <c r="A38" s="5235" t="s">
        <v>2243</v>
      </c>
      <c r="B38" s="5235" t="s">
        <v>16</v>
      </c>
      <c r="C38" s="5235" t="s">
        <v>2374</v>
      </c>
      <c r="D38" s="5235" t="s">
        <v>2375</v>
      </c>
      <c r="E38" s="5235" t="s">
        <v>2376</v>
      </c>
      <c r="F38" s="5235" t="s">
        <v>2261</v>
      </c>
      <c r="G38" s="5235" t="s">
        <v>22</v>
      </c>
      <c r="H38" s="5235" t="s">
        <v>22</v>
      </c>
      <c r="I38" s="5235" t="s">
        <v>806</v>
      </c>
    </row>
    <row customHeight="1" ht="11.25">
      <c r="A39" s="5235" t="s">
        <v>2243</v>
      </c>
      <c r="B39" s="5235" t="s">
        <v>16</v>
      </c>
      <c r="C39" s="5235" t="s">
        <v>2377</v>
      </c>
      <c r="D39" s="5235" t="s">
        <v>2378</v>
      </c>
      <c r="E39" s="5235" t="s">
        <v>2379</v>
      </c>
      <c r="F39" s="5235" t="s">
        <v>2257</v>
      </c>
      <c r="G39" s="5235" t="s">
        <v>2380</v>
      </c>
      <c r="H39" s="5235" t="s">
        <v>22</v>
      </c>
      <c r="I39" s="5235" t="s">
        <v>806</v>
      </c>
    </row>
    <row customHeight="1" ht="11.25">
      <c r="A40" s="5235" t="s">
        <v>2243</v>
      </c>
      <c r="B40" s="5235" t="s">
        <v>16</v>
      </c>
      <c r="C40" s="5235" t="s">
        <v>2381</v>
      </c>
      <c r="D40" s="5235" t="s">
        <v>2382</v>
      </c>
      <c r="E40" s="5235" t="s">
        <v>2383</v>
      </c>
      <c r="F40" s="5235" t="s">
        <v>2384</v>
      </c>
      <c r="G40" s="5235" t="s">
        <v>22</v>
      </c>
      <c r="H40" s="5235" t="s">
        <v>22</v>
      </c>
      <c r="I40" s="5235" t="s">
        <v>806</v>
      </c>
    </row>
    <row customHeight="1" ht="11.25">
      <c r="A41" s="5235" t="s">
        <v>2243</v>
      </c>
      <c r="B41" s="5235" t="s">
        <v>16</v>
      </c>
      <c r="C41" s="5235" t="s">
        <v>2385</v>
      </c>
      <c r="D41" s="5235" t="s">
        <v>2386</v>
      </c>
      <c r="E41" s="5235" t="s">
        <v>2387</v>
      </c>
      <c r="F41" s="5235" t="s">
        <v>2257</v>
      </c>
      <c r="G41" s="5235" t="s">
        <v>22</v>
      </c>
      <c r="H41" s="5235" t="s">
        <v>22</v>
      </c>
      <c r="I41" s="5235" t="s">
        <v>806</v>
      </c>
    </row>
    <row customHeight="1" ht="11.25">
      <c r="A42" s="5235" t="s">
        <v>2243</v>
      </c>
      <c r="B42" s="5235" t="s">
        <v>16</v>
      </c>
      <c r="C42" s="5235" t="s">
        <v>2388</v>
      </c>
      <c r="D42" s="5235" t="s">
        <v>2389</v>
      </c>
      <c r="E42" s="5235" t="s">
        <v>2390</v>
      </c>
      <c r="F42" s="5235" t="s">
        <v>2257</v>
      </c>
      <c r="G42" s="5235" t="s">
        <v>22</v>
      </c>
      <c r="H42" s="5235" t="s">
        <v>22</v>
      </c>
      <c r="I42" s="5235" t="s">
        <v>806</v>
      </c>
    </row>
    <row customHeight="1" ht="11.25">
      <c r="A43" s="5235" t="s">
        <v>2243</v>
      </c>
      <c r="B43" s="5235" t="s">
        <v>16</v>
      </c>
      <c r="C43" s="5235" t="s">
        <v>2391</v>
      </c>
      <c r="D43" s="5235" t="s">
        <v>2392</v>
      </c>
      <c r="E43" s="5235" t="s">
        <v>2393</v>
      </c>
      <c r="F43" s="5235" t="s">
        <v>2351</v>
      </c>
      <c r="G43" s="5235" t="s">
        <v>22</v>
      </c>
      <c r="H43" s="5235" t="s">
        <v>22</v>
      </c>
      <c r="I43" s="5235" t="s">
        <v>806</v>
      </c>
    </row>
    <row customHeight="1" ht="11.25">
      <c r="A44" s="5235" t="s">
        <v>2243</v>
      </c>
      <c r="B44" s="5235" t="s">
        <v>16</v>
      </c>
      <c r="C44" s="5235" t="s">
        <v>2394</v>
      </c>
      <c r="D44" s="5235" t="s">
        <v>2395</v>
      </c>
      <c r="E44" s="5235" t="s">
        <v>2396</v>
      </c>
      <c r="F44" s="5235" t="s">
        <v>2257</v>
      </c>
      <c r="G44" s="5235" t="s">
        <v>22</v>
      </c>
      <c r="H44" s="5235" t="s">
        <v>22</v>
      </c>
      <c r="I44" s="5235" t="s">
        <v>806</v>
      </c>
    </row>
    <row customHeight="1" ht="11.25">
      <c r="A45" s="5235" t="s">
        <v>2243</v>
      </c>
      <c r="B45" s="5235" t="s">
        <v>16</v>
      </c>
      <c r="C45" s="5235" t="s">
        <v>2397</v>
      </c>
      <c r="D45" s="5235" t="s">
        <v>2398</v>
      </c>
      <c r="E45" s="5235" t="s">
        <v>2399</v>
      </c>
      <c r="F45" s="5235" t="s">
        <v>2273</v>
      </c>
      <c r="G45" s="5235" t="s">
        <v>22</v>
      </c>
      <c r="H45" s="5235" t="s">
        <v>22</v>
      </c>
      <c r="I45" s="5235" t="s">
        <v>806</v>
      </c>
    </row>
    <row customHeight="1" ht="11.25">
      <c r="A46" s="5235" t="s">
        <v>2243</v>
      </c>
      <c r="B46" s="5235" t="s">
        <v>16</v>
      </c>
      <c r="C46" s="5235" t="s">
        <v>2400</v>
      </c>
      <c r="D46" s="5235" t="s">
        <v>2401</v>
      </c>
      <c r="E46" s="5235" t="s">
        <v>2402</v>
      </c>
      <c r="F46" s="5235" t="s">
        <v>2351</v>
      </c>
      <c r="G46" s="5235" t="s">
        <v>22</v>
      </c>
      <c r="H46" s="5235" t="s">
        <v>22</v>
      </c>
      <c r="I46" s="5235" t="s">
        <v>806</v>
      </c>
    </row>
    <row customHeight="1" ht="11.25">
      <c r="A47" s="5235" t="s">
        <v>2243</v>
      </c>
      <c r="B47" s="5235" t="s">
        <v>16</v>
      </c>
      <c r="C47" s="5235" t="s">
        <v>2403</v>
      </c>
      <c r="D47" s="5235" t="s">
        <v>2404</v>
      </c>
      <c r="E47" s="5235" t="s">
        <v>2405</v>
      </c>
      <c r="F47" s="5235" t="s">
        <v>2351</v>
      </c>
      <c r="G47" s="5235" t="s">
        <v>22</v>
      </c>
      <c r="H47" s="5235" t="s">
        <v>22</v>
      </c>
      <c r="I47" s="5235" t="s">
        <v>806</v>
      </c>
    </row>
    <row customHeight="1" ht="11.25">
      <c r="A48" s="5235" t="s">
        <v>2243</v>
      </c>
      <c r="B48" s="5235" t="s">
        <v>16</v>
      </c>
      <c r="C48" s="5235" t="s">
        <v>2406</v>
      </c>
      <c r="D48" s="5235" t="s">
        <v>2407</v>
      </c>
      <c r="E48" s="5235" t="s">
        <v>2408</v>
      </c>
      <c r="F48" s="5235" t="s">
        <v>2305</v>
      </c>
      <c r="G48" s="5235" t="s">
        <v>22</v>
      </c>
      <c r="H48" s="5235" t="s">
        <v>22</v>
      </c>
      <c r="I48" s="5235" t="s">
        <v>806</v>
      </c>
    </row>
    <row customHeight="1" ht="11.25">
      <c r="A49" s="5235" t="s">
        <v>2243</v>
      </c>
      <c r="B49" s="5235" t="s">
        <v>16</v>
      </c>
      <c r="C49" s="5235" t="s">
        <v>2409</v>
      </c>
      <c r="D49" s="5235" t="s">
        <v>2410</v>
      </c>
      <c r="E49" s="5235" t="s">
        <v>2411</v>
      </c>
      <c r="F49" s="5235" t="s">
        <v>2351</v>
      </c>
      <c r="G49" s="5235" t="s">
        <v>22</v>
      </c>
      <c r="H49" s="5235" t="s">
        <v>22</v>
      </c>
      <c r="I49" s="5235" t="s">
        <v>806</v>
      </c>
    </row>
    <row customHeight="1" ht="11.25">
      <c r="A50" s="5235" t="s">
        <v>2243</v>
      </c>
      <c r="B50" s="5235" t="s">
        <v>16</v>
      </c>
      <c r="C50" s="5235" t="s">
        <v>2412</v>
      </c>
      <c r="D50" s="5235" t="s">
        <v>2413</v>
      </c>
      <c r="E50" s="5235" t="s">
        <v>2414</v>
      </c>
      <c r="F50" s="5235" t="s">
        <v>2415</v>
      </c>
      <c r="G50" s="5235" t="s">
        <v>22</v>
      </c>
      <c r="H50" s="5235" t="s">
        <v>22</v>
      </c>
      <c r="I50" s="5235" t="s">
        <v>806</v>
      </c>
    </row>
    <row customHeight="1" ht="11.25">
      <c r="A51" s="5235" t="s">
        <v>2243</v>
      </c>
      <c r="B51" s="5235" t="s">
        <v>16</v>
      </c>
      <c r="C51" s="5235" t="s">
        <v>2416</v>
      </c>
      <c r="D51" s="5235" t="s">
        <v>2417</v>
      </c>
      <c r="E51" s="5235" t="s">
        <v>2418</v>
      </c>
      <c r="F51" s="5235" t="s">
        <v>2419</v>
      </c>
      <c r="G51" s="5235" t="s">
        <v>22</v>
      </c>
      <c r="H51" s="5235" t="s">
        <v>22</v>
      </c>
      <c r="I51" s="5235" t="s">
        <v>806</v>
      </c>
    </row>
    <row customHeight="1" ht="11.25">
      <c r="A52" s="5235" t="s">
        <v>2243</v>
      </c>
      <c r="B52" s="5235" t="s">
        <v>16</v>
      </c>
      <c r="C52" s="5235" t="s">
        <v>2420</v>
      </c>
      <c r="D52" s="5235" t="s">
        <v>2421</v>
      </c>
      <c r="E52" s="5235" t="s">
        <v>2422</v>
      </c>
      <c r="F52" s="5235" t="s">
        <v>2415</v>
      </c>
      <c r="G52" s="5235" t="s">
        <v>22</v>
      </c>
      <c r="H52" s="5235" t="s">
        <v>22</v>
      </c>
      <c r="I52" s="5235" t="s">
        <v>806</v>
      </c>
    </row>
    <row customHeight="1" ht="11.25">
      <c r="A53" s="5235" t="s">
        <v>2243</v>
      </c>
      <c r="B53" s="5235" t="s">
        <v>16</v>
      </c>
      <c r="C53" s="5235" t="s">
        <v>2423</v>
      </c>
      <c r="D53" s="5235" t="s">
        <v>2424</v>
      </c>
      <c r="E53" s="5235" t="s">
        <v>2425</v>
      </c>
      <c r="F53" s="5235" t="s">
        <v>2310</v>
      </c>
      <c r="G53" s="5235" t="s">
        <v>22</v>
      </c>
      <c r="H53" s="5235" t="s">
        <v>22</v>
      </c>
      <c r="I53" s="5235" t="s">
        <v>806</v>
      </c>
    </row>
    <row customHeight="1" ht="11.25">
      <c r="A54" s="5235" t="s">
        <v>2243</v>
      </c>
      <c r="B54" s="5235" t="s">
        <v>16</v>
      </c>
      <c r="C54" s="5235" t="s">
        <v>2426</v>
      </c>
      <c r="D54" s="5235" t="s">
        <v>2427</v>
      </c>
      <c r="E54" s="5235" t="s">
        <v>2428</v>
      </c>
      <c r="F54" s="5235" t="s">
        <v>2261</v>
      </c>
      <c r="G54" s="5235" t="s">
        <v>22</v>
      </c>
      <c r="H54" s="5235" t="s">
        <v>22</v>
      </c>
      <c r="I54" s="5235" t="s">
        <v>806</v>
      </c>
    </row>
    <row customHeight="1" ht="11.25">
      <c r="A55" s="5235" t="s">
        <v>2243</v>
      </c>
      <c r="B55" s="5235" t="s">
        <v>16</v>
      </c>
      <c r="C55" s="5235" t="s">
        <v>2429</v>
      </c>
      <c r="D55" s="5235" t="s">
        <v>2430</v>
      </c>
      <c r="E55" s="5235" t="s">
        <v>2431</v>
      </c>
      <c r="F55" s="5235" t="s">
        <v>2273</v>
      </c>
      <c r="G55" s="5235" t="s">
        <v>22</v>
      </c>
      <c r="H55" s="5235" t="s">
        <v>22</v>
      </c>
      <c r="I55" s="5235" t="s">
        <v>806</v>
      </c>
    </row>
    <row customHeight="1" ht="11.25">
      <c r="A56" s="5235" t="s">
        <v>2243</v>
      </c>
      <c r="B56" s="5235" t="s">
        <v>16</v>
      </c>
      <c r="C56" s="5235" t="s">
        <v>2432</v>
      </c>
      <c r="D56" s="5235" t="s">
        <v>2433</v>
      </c>
      <c r="E56" s="5235" t="s">
        <v>2434</v>
      </c>
      <c r="F56" s="5235" t="s">
        <v>2435</v>
      </c>
      <c r="G56" s="5235" t="s">
        <v>22</v>
      </c>
      <c r="H56" s="5235" t="s">
        <v>22</v>
      </c>
      <c r="I56" s="5235" t="s">
        <v>806</v>
      </c>
    </row>
    <row customHeight="1" ht="11.25">
      <c r="A57" s="5235" t="s">
        <v>2243</v>
      </c>
      <c r="B57" s="5235" t="s">
        <v>16</v>
      </c>
      <c r="C57" s="5235" t="s">
        <v>2436</v>
      </c>
      <c r="D57" s="5235" t="s">
        <v>2437</v>
      </c>
      <c r="E57" s="5235" t="s">
        <v>2438</v>
      </c>
      <c r="F57" s="5235" t="s">
        <v>2415</v>
      </c>
      <c r="G57" s="5235" t="s">
        <v>22</v>
      </c>
      <c r="H57" s="5235" t="s">
        <v>22</v>
      </c>
      <c r="I57" s="5235" t="s">
        <v>806</v>
      </c>
    </row>
    <row customHeight="1" ht="11.25">
      <c r="A58" s="5235" t="s">
        <v>2243</v>
      </c>
      <c r="B58" s="5235" t="s">
        <v>16</v>
      </c>
      <c r="C58" s="5235" t="s">
        <v>2439</v>
      </c>
      <c r="D58" s="5235" t="s">
        <v>2440</v>
      </c>
      <c r="E58" s="5235" t="s">
        <v>2441</v>
      </c>
      <c r="F58" s="5235" t="s">
        <v>2298</v>
      </c>
      <c r="G58" s="5235" t="s">
        <v>22</v>
      </c>
      <c r="H58" s="5235" t="s">
        <v>22</v>
      </c>
      <c r="I58" s="5235" t="s">
        <v>806</v>
      </c>
    </row>
    <row customHeight="1" ht="11.25">
      <c r="A59" s="5235" t="s">
        <v>2243</v>
      </c>
      <c r="B59" s="5235" t="s">
        <v>16</v>
      </c>
      <c r="C59" s="5235" t="s">
        <v>2442</v>
      </c>
      <c r="D59" s="5235" t="s">
        <v>2443</v>
      </c>
      <c r="E59" s="5235" t="s">
        <v>2444</v>
      </c>
      <c r="F59" s="5235" t="s">
        <v>2310</v>
      </c>
      <c r="G59" s="5235" t="s">
        <v>22</v>
      </c>
      <c r="H59" s="5235" t="s">
        <v>22</v>
      </c>
      <c r="I59" s="5235" t="s">
        <v>806</v>
      </c>
    </row>
    <row customHeight="1" ht="11.25">
      <c r="A60" s="5235" t="s">
        <v>2243</v>
      </c>
      <c r="B60" s="5235" t="s">
        <v>16</v>
      </c>
      <c r="C60" s="5235" t="s">
        <v>2445</v>
      </c>
      <c r="D60" s="5235" t="s">
        <v>2443</v>
      </c>
      <c r="E60" s="5235" t="s">
        <v>2446</v>
      </c>
      <c r="F60" s="5235" t="s">
        <v>2327</v>
      </c>
      <c r="G60" s="5235" t="s">
        <v>22</v>
      </c>
      <c r="H60" s="5235" t="s">
        <v>22</v>
      </c>
      <c r="I60" s="5235" t="s">
        <v>806</v>
      </c>
    </row>
    <row customHeight="1" ht="11.25">
      <c r="A61" s="5235" t="s">
        <v>2243</v>
      </c>
      <c r="B61" s="5235" t="s">
        <v>16</v>
      </c>
      <c r="C61" s="5235" t="s">
        <v>2447</v>
      </c>
      <c r="D61" s="5235" t="s">
        <v>2443</v>
      </c>
      <c r="E61" s="5235" t="s">
        <v>2448</v>
      </c>
      <c r="F61" s="5235" t="s">
        <v>2253</v>
      </c>
      <c r="G61" s="5235" t="s">
        <v>22</v>
      </c>
      <c r="H61" s="5235" t="s">
        <v>22</v>
      </c>
      <c r="I61" s="5235" t="s">
        <v>806</v>
      </c>
    </row>
    <row customHeight="1" ht="11.25">
      <c r="A62" s="5235" t="s">
        <v>2243</v>
      </c>
      <c r="B62" s="5235" t="s">
        <v>16</v>
      </c>
      <c r="C62" s="5235" t="s">
        <v>2449</v>
      </c>
      <c r="D62" s="5235" t="s">
        <v>2450</v>
      </c>
      <c r="E62" s="5235" t="s">
        <v>2451</v>
      </c>
      <c r="F62" s="5235" t="s">
        <v>2384</v>
      </c>
      <c r="G62" s="5235" t="s">
        <v>22</v>
      </c>
      <c r="H62" s="5235" t="s">
        <v>22</v>
      </c>
      <c r="I62" s="5235" t="s">
        <v>806</v>
      </c>
    </row>
    <row customHeight="1" ht="11.25">
      <c r="A63" s="5235" t="s">
        <v>2243</v>
      </c>
      <c r="B63" s="5235" t="s">
        <v>16</v>
      </c>
      <c r="C63" s="5235" t="s">
        <v>2452</v>
      </c>
      <c r="D63" s="5235" t="s">
        <v>2453</v>
      </c>
      <c r="E63" s="5235" t="s">
        <v>2454</v>
      </c>
      <c r="F63" s="5235" t="s">
        <v>2351</v>
      </c>
      <c r="G63" s="5235" t="s">
        <v>22</v>
      </c>
      <c r="H63" s="5235" t="s">
        <v>22</v>
      </c>
      <c r="I63" s="5235" t="s">
        <v>806</v>
      </c>
    </row>
    <row customHeight="1" ht="11.25">
      <c r="A64" s="5235" t="s">
        <v>2243</v>
      </c>
      <c r="B64" s="5235" t="s">
        <v>16</v>
      </c>
      <c r="C64" s="5235" t="s">
        <v>2455</v>
      </c>
      <c r="D64" s="5235" t="s">
        <v>2456</v>
      </c>
      <c r="E64" s="5235" t="s">
        <v>2457</v>
      </c>
      <c r="F64" s="5235" t="s">
        <v>2458</v>
      </c>
      <c r="G64" s="5235" t="s">
        <v>22</v>
      </c>
      <c r="H64" s="5235" t="s">
        <v>22</v>
      </c>
      <c r="I64" s="5235" t="s">
        <v>806</v>
      </c>
    </row>
    <row customHeight="1" ht="11.25">
      <c r="A65" s="5235" t="s">
        <v>2243</v>
      </c>
      <c r="B65" s="5235" t="s">
        <v>16</v>
      </c>
      <c r="C65" s="5235" t="s">
        <v>2459</v>
      </c>
      <c r="D65" s="5235" t="s">
        <v>2460</v>
      </c>
      <c r="E65" s="5235" t="s">
        <v>2461</v>
      </c>
      <c r="F65" s="5235" t="s">
        <v>2265</v>
      </c>
      <c r="G65" s="5235" t="s">
        <v>22</v>
      </c>
      <c r="H65" s="5235" t="s">
        <v>22</v>
      </c>
      <c r="I65" s="5235" t="s">
        <v>806</v>
      </c>
    </row>
    <row customHeight="1" ht="11.25">
      <c r="A66" s="5235" t="s">
        <v>2243</v>
      </c>
      <c r="B66" s="5235" t="s">
        <v>16</v>
      </c>
      <c r="C66" s="5235" t="s">
        <v>2462</v>
      </c>
      <c r="D66" s="5235" t="s">
        <v>2463</v>
      </c>
      <c r="E66" s="5235" t="s">
        <v>2464</v>
      </c>
      <c r="F66" s="5235" t="s">
        <v>2465</v>
      </c>
      <c r="G66" s="5235" t="s">
        <v>22</v>
      </c>
      <c r="H66" s="5235" t="s">
        <v>22</v>
      </c>
      <c r="I66" s="5235" t="s">
        <v>806</v>
      </c>
    </row>
    <row customHeight="1" ht="11.25">
      <c r="A67" s="5235" t="s">
        <v>2243</v>
      </c>
      <c r="B67" s="5235" t="s">
        <v>16</v>
      </c>
      <c r="C67" s="5235" t="s">
        <v>2466</v>
      </c>
      <c r="D67" s="5235" t="s">
        <v>2467</v>
      </c>
      <c r="E67" s="5235" t="s">
        <v>2468</v>
      </c>
      <c r="F67" s="5235" t="s">
        <v>2310</v>
      </c>
      <c r="G67" s="5235" t="s">
        <v>22</v>
      </c>
      <c r="H67" s="5235" t="s">
        <v>22</v>
      </c>
      <c r="I67" s="5235" t="s">
        <v>806</v>
      </c>
    </row>
    <row customHeight="1" ht="11.25">
      <c r="A68" s="5235" t="s">
        <v>2243</v>
      </c>
      <c r="B68" s="5235" t="s">
        <v>16</v>
      </c>
      <c r="C68" s="5235" t="s">
        <v>2469</v>
      </c>
      <c r="D68" s="5235" t="s">
        <v>2470</v>
      </c>
      <c r="E68" s="5235" t="s">
        <v>2471</v>
      </c>
      <c r="F68" s="5235" t="s">
        <v>2261</v>
      </c>
      <c r="G68" s="5235" t="s">
        <v>22</v>
      </c>
      <c r="H68" s="5235" t="s">
        <v>22</v>
      </c>
      <c r="I68" s="5235" t="s">
        <v>806</v>
      </c>
    </row>
    <row customHeight="1" ht="11.25">
      <c r="A69" s="5235" t="s">
        <v>2243</v>
      </c>
      <c r="B69" s="5235" t="s">
        <v>16</v>
      </c>
      <c r="C69" s="5235" t="s">
        <v>2472</v>
      </c>
      <c r="D69" s="5235" t="s">
        <v>2473</v>
      </c>
      <c r="E69" s="5235" t="s">
        <v>2474</v>
      </c>
      <c r="F69" s="5235" t="s">
        <v>2273</v>
      </c>
      <c r="G69" s="5235" t="s">
        <v>2475</v>
      </c>
      <c r="H69" s="5235" t="s">
        <v>22</v>
      </c>
      <c r="I69" s="5235" t="s">
        <v>806</v>
      </c>
    </row>
    <row customHeight="1" ht="11.25">
      <c r="A70" s="5235" t="s">
        <v>2243</v>
      </c>
      <c r="B70" s="5235" t="s">
        <v>16</v>
      </c>
      <c r="C70" s="5235" t="s">
        <v>2476</v>
      </c>
      <c r="D70" s="5235" t="s">
        <v>2477</v>
      </c>
      <c r="E70" s="5235" t="s">
        <v>2478</v>
      </c>
      <c r="F70" s="5235" t="s">
        <v>2273</v>
      </c>
      <c r="G70" s="5235" t="s">
        <v>2475</v>
      </c>
      <c r="H70" s="5235" t="s">
        <v>22</v>
      </c>
      <c r="I70" s="5235" t="s">
        <v>806</v>
      </c>
    </row>
    <row customHeight="1" ht="11.25">
      <c r="A71" s="5235" t="s">
        <v>2243</v>
      </c>
      <c r="B71" s="5235" t="s">
        <v>16</v>
      </c>
      <c r="C71" s="5235" t="s">
        <v>2479</v>
      </c>
      <c r="D71" s="5235" t="s">
        <v>2480</v>
      </c>
      <c r="E71" s="5235" t="s">
        <v>2481</v>
      </c>
      <c r="F71" s="5235" t="s">
        <v>2298</v>
      </c>
      <c r="G71" s="5235" t="s">
        <v>22</v>
      </c>
      <c r="H71" s="5235" t="s">
        <v>22</v>
      </c>
      <c r="I71" s="5235" t="s">
        <v>806</v>
      </c>
    </row>
    <row customHeight="1" ht="11.25">
      <c r="A72" s="5235" t="s">
        <v>2243</v>
      </c>
      <c r="B72" s="5235" t="s">
        <v>16</v>
      </c>
      <c r="C72" s="5235" t="s">
        <v>2482</v>
      </c>
      <c r="D72" s="5235" t="s">
        <v>2483</v>
      </c>
      <c r="E72" s="5235" t="s">
        <v>2484</v>
      </c>
      <c r="F72" s="5235" t="s">
        <v>2327</v>
      </c>
      <c r="G72" s="5235" t="s">
        <v>22</v>
      </c>
      <c r="H72" s="5235" t="s">
        <v>22</v>
      </c>
      <c r="I72" s="5235" t="s">
        <v>806</v>
      </c>
    </row>
    <row customHeight="1" ht="11.25">
      <c r="A73" s="5235" t="s">
        <v>2243</v>
      </c>
      <c r="B73" s="5235" t="s">
        <v>16</v>
      </c>
      <c r="C73" s="5235" t="s">
        <v>2485</v>
      </c>
      <c r="D73" s="5235" t="s">
        <v>2486</v>
      </c>
      <c r="E73" s="5235" t="s">
        <v>2487</v>
      </c>
      <c r="F73" s="5235" t="s">
        <v>2257</v>
      </c>
      <c r="G73" s="5235" t="s">
        <v>22</v>
      </c>
      <c r="H73" s="5235" t="s">
        <v>22</v>
      </c>
      <c r="I73" s="5235" t="s">
        <v>806</v>
      </c>
    </row>
    <row customHeight="1" ht="11.25">
      <c r="A74" s="5235" t="s">
        <v>2243</v>
      </c>
      <c r="B74" s="5235" t="s">
        <v>16</v>
      </c>
      <c r="C74" s="5235" t="s">
        <v>2488</v>
      </c>
      <c r="D74" s="5235" t="s">
        <v>2489</v>
      </c>
      <c r="E74" s="5235" t="s">
        <v>2490</v>
      </c>
      <c r="F74" s="5235" t="s">
        <v>2294</v>
      </c>
      <c r="G74" s="5235" t="s">
        <v>22</v>
      </c>
      <c r="H74" s="5235" t="s">
        <v>22</v>
      </c>
      <c r="I74" s="5235" t="s">
        <v>806</v>
      </c>
    </row>
    <row customHeight="1" ht="11.25">
      <c r="A75" s="5235" t="s">
        <v>2243</v>
      </c>
      <c r="B75" s="5235" t="s">
        <v>16</v>
      </c>
      <c r="C75" s="5235" t="s">
        <v>2491</v>
      </c>
      <c r="D75" s="5235" t="s">
        <v>2492</v>
      </c>
      <c r="E75" s="5235" t="s">
        <v>2493</v>
      </c>
      <c r="F75" s="5235" t="s">
        <v>2327</v>
      </c>
      <c r="G75" s="5235" t="s">
        <v>22</v>
      </c>
      <c r="H75" s="5235" t="s">
        <v>22</v>
      </c>
      <c r="I75" s="5235" t="s">
        <v>806</v>
      </c>
    </row>
    <row customHeight="1" ht="11.25">
      <c r="A76" s="5235" t="s">
        <v>2243</v>
      </c>
      <c r="B76" s="5235" t="s">
        <v>16</v>
      </c>
      <c r="C76" s="5235" t="s">
        <v>2494</v>
      </c>
      <c r="D76" s="5235" t="s">
        <v>2495</v>
      </c>
      <c r="E76" s="5235" t="s">
        <v>2496</v>
      </c>
      <c r="F76" s="5235" t="s">
        <v>2497</v>
      </c>
      <c r="G76" s="5235" t="s">
        <v>22</v>
      </c>
      <c r="H76" s="5235" t="s">
        <v>22</v>
      </c>
      <c r="I76" s="5235" t="s">
        <v>806</v>
      </c>
    </row>
    <row customHeight="1" ht="11.25">
      <c r="A77" s="5235" t="s">
        <v>2243</v>
      </c>
      <c r="B77" s="5235" t="s">
        <v>16</v>
      </c>
      <c r="C77" s="5235" t="s">
        <v>2498</v>
      </c>
      <c r="D77" s="5235" t="s">
        <v>2499</v>
      </c>
      <c r="E77" s="5235" t="s">
        <v>2500</v>
      </c>
      <c r="F77" s="5235" t="s">
        <v>2273</v>
      </c>
      <c r="G77" s="5235" t="s">
        <v>22</v>
      </c>
      <c r="H77" s="5235" t="s">
        <v>22</v>
      </c>
      <c r="I77" s="5235" t="s">
        <v>806</v>
      </c>
    </row>
    <row customHeight="1" ht="11.25">
      <c r="A78" s="5235" t="s">
        <v>2243</v>
      </c>
      <c r="B78" s="5235" t="s">
        <v>16</v>
      </c>
      <c r="C78" s="5235" t="s">
        <v>2501</v>
      </c>
      <c r="D78" s="5235" t="s">
        <v>2502</v>
      </c>
      <c r="E78" s="5235" t="s">
        <v>2503</v>
      </c>
      <c r="F78" s="5235" t="s">
        <v>2265</v>
      </c>
      <c r="G78" s="5235" t="s">
        <v>22</v>
      </c>
      <c r="H78" s="5235" t="s">
        <v>22</v>
      </c>
      <c r="I78" s="5235" t="s">
        <v>806</v>
      </c>
    </row>
    <row customHeight="1" ht="11.25">
      <c r="A79" s="5235" t="s">
        <v>2243</v>
      </c>
      <c r="B79" s="5235" t="s">
        <v>16</v>
      </c>
      <c r="C79" s="5235" t="s">
        <v>2504</v>
      </c>
      <c r="D79" s="5235" t="s">
        <v>2505</v>
      </c>
      <c r="E79" s="5235" t="s">
        <v>2506</v>
      </c>
      <c r="F79" s="5235" t="s">
        <v>2265</v>
      </c>
      <c r="G79" s="5235" t="s">
        <v>22</v>
      </c>
      <c r="H79" s="5235" t="s">
        <v>2507</v>
      </c>
      <c r="I79" s="5235" t="s">
        <v>806</v>
      </c>
    </row>
    <row customHeight="1" ht="11.25">
      <c r="A80" s="5235" t="s">
        <v>2243</v>
      </c>
      <c r="B80" s="5235" t="s">
        <v>16</v>
      </c>
      <c r="C80" s="5235" t="s">
        <v>2508</v>
      </c>
      <c r="D80" s="5235" t="s">
        <v>2509</v>
      </c>
      <c r="E80" s="5235" t="s">
        <v>2510</v>
      </c>
      <c r="F80" s="5235" t="s">
        <v>2265</v>
      </c>
      <c r="G80" s="5235" t="s">
        <v>22</v>
      </c>
      <c r="H80" s="5235" t="s">
        <v>22</v>
      </c>
      <c r="I80" s="5235" t="s">
        <v>806</v>
      </c>
    </row>
    <row customHeight="1" ht="11.25">
      <c r="A81" s="5235" t="s">
        <v>2243</v>
      </c>
      <c r="B81" s="5235" t="s">
        <v>16</v>
      </c>
      <c r="C81" s="5235" t="s">
        <v>2511</v>
      </c>
      <c r="D81" s="5235" t="s">
        <v>2512</v>
      </c>
      <c r="E81" s="5235" t="s">
        <v>2513</v>
      </c>
      <c r="F81" s="5235" t="s">
        <v>2265</v>
      </c>
      <c r="G81" s="5235" t="s">
        <v>22</v>
      </c>
      <c r="H81" s="5235" t="s">
        <v>22</v>
      </c>
      <c r="I81" s="5235" t="s">
        <v>806</v>
      </c>
    </row>
    <row customHeight="1" ht="11.25">
      <c r="A82" s="5235" t="s">
        <v>2243</v>
      </c>
      <c r="B82" s="5235" t="s">
        <v>16</v>
      </c>
      <c r="C82" s="5235" t="s">
        <v>2514</v>
      </c>
      <c r="D82" s="5235" t="s">
        <v>2515</v>
      </c>
      <c r="E82" s="5235" t="s">
        <v>2516</v>
      </c>
      <c r="F82" s="5235" t="s">
        <v>2265</v>
      </c>
      <c r="G82" s="5235" t="s">
        <v>22</v>
      </c>
      <c r="H82" s="5235" t="s">
        <v>22</v>
      </c>
      <c r="I82" s="5235" t="s">
        <v>806</v>
      </c>
    </row>
    <row customHeight="1" ht="11.25">
      <c r="A83" s="5235" t="s">
        <v>2243</v>
      </c>
      <c r="B83" s="5235" t="s">
        <v>16</v>
      </c>
      <c r="C83" s="5235" t="s">
        <v>2517</v>
      </c>
      <c r="D83" s="5235" t="s">
        <v>2518</v>
      </c>
      <c r="E83" s="5235" t="s">
        <v>2519</v>
      </c>
      <c r="F83" s="5235" t="s">
        <v>2265</v>
      </c>
      <c r="G83" s="5235" t="s">
        <v>22</v>
      </c>
      <c r="H83" s="5235" t="s">
        <v>22</v>
      </c>
      <c r="I83" s="5235" t="s">
        <v>806</v>
      </c>
    </row>
    <row customHeight="1" ht="11.25">
      <c r="A84" s="5235" t="s">
        <v>2243</v>
      </c>
      <c r="B84" s="5235" t="s">
        <v>16</v>
      </c>
      <c r="C84" s="5235" t="s">
        <v>2520</v>
      </c>
      <c r="D84" s="5235" t="s">
        <v>2521</v>
      </c>
      <c r="E84" s="5235" t="s">
        <v>2522</v>
      </c>
      <c r="F84" s="5235" t="s">
        <v>2265</v>
      </c>
      <c r="G84" s="5235" t="s">
        <v>22</v>
      </c>
      <c r="H84" s="5235" t="s">
        <v>22</v>
      </c>
      <c r="I84" s="5235" t="s">
        <v>806</v>
      </c>
    </row>
    <row customHeight="1" ht="11.25">
      <c r="A85" s="5235" t="s">
        <v>2243</v>
      </c>
      <c r="B85" s="5235" t="s">
        <v>16</v>
      </c>
      <c r="C85" s="5235" t="s">
        <v>2523</v>
      </c>
      <c r="D85" s="5235" t="s">
        <v>2524</v>
      </c>
      <c r="E85" s="5235" t="s">
        <v>2525</v>
      </c>
      <c r="F85" s="5235" t="s">
        <v>2257</v>
      </c>
      <c r="G85" s="5235" t="s">
        <v>22</v>
      </c>
      <c r="H85" s="5235" t="s">
        <v>22</v>
      </c>
      <c r="I85" s="5235" t="s">
        <v>806</v>
      </c>
    </row>
    <row customHeight="1" ht="11.25">
      <c r="A86" s="5235" t="s">
        <v>2243</v>
      </c>
      <c r="B86" s="5235" t="s">
        <v>16</v>
      </c>
      <c r="C86" s="5235" t="s">
        <v>2526</v>
      </c>
      <c r="D86" s="5235" t="s">
        <v>2527</v>
      </c>
      <c r="E86" s="5235" t="s">
        <v>2528</v>
      </c>
      <c r="F86" s="5235" t="s">
        <v>2327</v>
      </c>
      <c r="G86" s="5235" t="s">
        <v>22</v>
      </c>
      <c r="H86" s="5235" t="s">
        <v>22</v>
      </c>
      <c r="I86" s="5235" t="s">
        <v>806</v>
      </c>
    </row>
    <row customHeight="1" ht="11.25">
      <c r="A87" s="5235" t="s">
        <v>2243</v>
      </c>
      <c r="B87" s="5235" t="s">
        <v>16</v>
      </c>
      <c r="C87" s="5235" t="s">
        <v>2529</v>
      </c>
      <c r="D87" s="5235" t="s">
        <v>2530</v>
      </c>
      <c r="E87" s="5235" t="s">
        <v>2531</v>
      </c>
      <c r="F87" s="5235" t="s">
        <v>2327</v>
      </c>
      <c r="G87" s="5235" t="s">
        <v>22</v>
      </c>
      <c r="H87" s="5235" t="s">
        <v>22</v>
      </c>
      <c r="I87" s="5235" t="s">
        <v>806</v>
      </c>
    </row>
    <row customHeight="1" ht="11.25">
      <c r="A88" s="5235" t="s">
        <v>2243</v>
      </c>
      <c r="B88" s="5235" t="s">
        <v>16</v>
      </c>
      <c r="C88" s="5235" t="s">
        <v>2532</v>
      </c>
      <c r="D88" s="5235" t="s">
        <v>2533</v>
      </c>
      <c r="E88" s="5235" t="s">
        <v>2534</v>
      </c>
      <c r="F88" s="5235" t="s">
        <v>2351</v>
      </c>
      <c r="G88" s="5235" t="s">
        <v>22</v>
      </c>
      <c r="H88" s="5235" t="s">
        <v>22</v>
      </c>
      <c r="I88" s="5235" t="s">
        <v>806</v>
      </c>
    </row>
    <row customHeight="1" ht="11.25">
      <c r="A89" s="5235" t="s">
        <v>2243</v>
      </c>
      <c r="B89" s="5235" t="s">
        <v>16</v>
      </c>
      <c r="C89" s="5235" t="s">
        <v>2535</v>
      </c>
      <c r="D89" s="5235" t="s">
        <v>2536</v>
      </c>
      <c r="E89" s="5235" t="s">
        <v>2537</v>
      </c>
      <c r="F89" s="5235" t="s">
        <v>2253</v>
      </c>
      <c r="G89" s="5235" t="s">
        <v>22</v>
      </c>
      <c r="H89" s="5235" t="s">
        <v>2538</v>
      </c>
      <c r="I89" s="5235" t="s">
        <v>806</v>
      </c>
    </row>
    <row customHeight="1" ht="11.25">
      <c r="A90" s="5235" t="s">
        <v>2243</v>
      </c>
      <c r="B90" s="5235" t="s">
        <v>16</v>
      </c>
      <c r="C90" s="5235" t="s">
        <v>2539</v>
      </c>
      <c r="D90" s="5235" t="s">
        <v>2540</v>
      </c>
      <c r="E90" s="5235" t="s">
        <v>2541</v>
      </c>
      <c r="F90" s="5235" t="s">
        <v>2253</v>
      </c>
      <c r="G90" s="5235" t="s">
        <v>22</v>
      </c>
      <c r="H90" s="5235" t="s">
        <v>22</v>
      </c>
      <c r="I90" s="5235" t="s">
        <v>806</v>
      </c>
    </row>
    <row customHeight="1" ht="11.25">
      <c r="A91" s="5235" t="s">
        <v>2243</v>
      </c>
      <c r="B91" s="5235" t="s">
        <v>16</v>
      </c>
      <c r="C91" s="5235" t="s">
        <v>2542</v>
      </c>
      <c r="D91" s="5235" t="s">
        <v>2543</v>
      </c>
      <c r="E91" s="5235" t="s">
        <v>2544</v>
      </c>
      <c r="F91" s="5235" t="s">
        <v>2415</v>
      </c>
      <c r="G91" s="5235" t="s">
        <v>22</v>
      </c>
      <c r="H91" s="5235" t="s">
        <v>22</v>
      </c>
      <c r="I91" s="5235" t="s">
        <v>806</v>
      </c>
    </row>
    <row customHeight="1" ht="11.25">
      <c r="A92" s="5235" t="s">
        <v>2243</v>
      </c>
      <c r="B92" s="5235" t="s">
        <v>16</v>
      </c>
      <c r="C92" s="5235" t="s">
        <v>2545</v>
      </c>
      <c r="D92" s="5235" t="s">
        <v>2546</v>
      </c>
      <c r="E92" s="5235" t="s">
        <v>2547</v>
      </c>
      <c r="F92" s="5235" t="s">
        <v>2265</v>
      </c>
      <c r="G92" s="5235" t="s">
        <v>22</v>
      </c>
      <c r="H92" s="5235" t="s">
        <v>22</v>
      </c>
      <c r="I92" s="5235" t="s">
        <v>806</v>
      </c>
    </row>
    <row customHeight="1" ht="11.25">
      <c r="A93" s="5235" t="s">
        <v>2243</v>
      </c>
      <c r="B93" s="5235" t="s">
        <v>16</v>
      </c>
      <c r="C93" s="5235" t="s">
        <v>2548</v>
      </c>
      <c r="D93" s="5235" t="s">
        <v>2549</v>
      </c>
      <c r="E93" s="5235" t="s">
        <v>2550</v>
      </c>
      <c r="F93" s="5235" t="s">
        <v>2351</v>
      </c>
      <c r="G93" s="5235" t="s">
        <v>22</v>
      </c>
      <c r="H93" s="5235" t="s">
        <v>22</v>
      </c>
      <c r="I93" s="5235" t="s">
        <v>806</v>
      </c>
    </row>
    <row customHeight="1" ht="11.25">
      <c r="A94" s="5235" t="s">
        <v>2243</v>
      </c>
      <c r="B94" s="5235" t="s">
        <v>16</v>
      </c>
      <c r="C94" s="5235" t="s">
        <v>2551</v>
      </c>
      <c r="D94" s="5235" t="s">
        <v>2552</v>
      </c>
      <c r="E94" s="5235" t="s">
        <v>2553</v>
      </c>
      <c r="F94" s="5235" t="s">
        <v>2351</v>
      </c>
      <c r="G94" s="5235" t="s">
        <v>22</v>
      </c>
      <c r="H94" s="5235" t="s">
        <v>22</v>
      </c>
      <c r="I94" s="5235" t="s">
        <v>806</v>
      </c>
    </row>
    <row customHeight="1" ht="11.25">
      <c r="A95" s="5235" t="s">
        <v>2243</v>
      </c>
      <c r="B95" s="5235" t="s">
        <v>16</v>
      </c>
      <c r="C95" s="5235" t="s">
        <v>2554</v>
      </c>
      <c r="D95" s="5235" t="s">
        <v>2555</v>
      </c>
      <c r="E95" s="5235" t="s">
        <v>2556</v>
      </c>
      <c r="F95" s="5235" t="s">
        <v>2253</v>
      </c>
      <c r="G95" s="5235" t="s">
        <v>2557</v>
      </c>
      <c r="H95" s="5235" t="s">
        <v>22</v>
      </c>
      <c r="I95" s="5235" t="s">
        <v>806</v>
      </c>
    </row>
    <row customHeight="1" ht="11.25">
      <c r="A96" s="5235" t="s">
        <v>2243</v>
      </c>
      <c r="B96" s="5235" t="s">
        <v>16</v>
      </c>
      <c r="C96" s="5235" t="s">
        <v>2558</v>
      </c>
      <c r="D96" s="5235" t="s">
        <v>2559</v>
      </c>
      <c r="E96" s="5235" t="s">
        <v>2560</v>
      </c>
      <c r="F96" s="5235" t="s">
        <v>2273</v>
      </c>
      <c r="G96" s="5235" t="s">
        <v>22</v>
      </c>
      <c r="H96" s="5235" t="s">
        <v>2561</v>
      </c>
      <c r="I96" s="5235" t="s">
        <v>806</v>
      </c>
    </row>
    <row customHeight="1" ht="11.25">
      <c r="A97" s="5235" t="s">
        <v>2243</v>
      </c>
      <c r="B97" s="5235" t="s">
        <v>16</v>
      </c>
      <c r="C97" s="5235" t="s">
        <v>2562</v>
      </c>
      <c r="D97" s="5235" t="s">
        <v>2563</v>
      </c>
      <c r="E97" s="5235" t="s">
        <v>2564</v>
      </c>
      <c r="F97" s="5235" t="s">
        <v>2351</v>
      </c>
      <c r="G97" s="5235" t="s">
        <v>2565</v>
      </c>
      <c r="H97" s="5235" t="s">
        <v>22</v>
      </c>
      <c r="I97" s="5235" t="s">
        <v>806</v>
      </c>
    </row>
    <row customHeight="1" ht="11.25">
      <c r="A98" s="5235" t="s">
        <v>2243</v>
      </c>
      <c r="B98" s="5235" t="s">
        <v>16</v>
      </c>
      <c r="C98" s="5235" t="s">
        <v>2566</v>
      </c>
      <c r="D98" s="5235" t="s">
        <v>2567</v>
      </c>
      <c r="E98" s="5235" t="s">
        <v>2568</v>
      </c>
      <c r="F98" s="5235" t="s">
        <v>2372</v>
      </c>
      <c r="G98" s="5235" t="s">
        <v>22</v>
      </c>
      <c r="H98" s="5235" t="s">
        <v>22</v>
      </c>
      <c r="I98" s="5235" t="s">
        <v>806</v>
      </c>
    </row>
    <row customHeight="1" ht="11.25">
      <c r="A99" s="5235" t="s">
        <v>2243</v>
      </c>
      <c r="B99" s="5235" t="s">
        <v>16</v>
      </c>
      <c r="C99" s="5235" t="s">
        <v>2569</v>
      </c>
      <c r="D99" s="5235" t="s">
        <v>2570</v>
      </c>
      <c r="E99" s="5235" t="s">
        <v>2571</v>
      </c>
      <c r="F99" s="5235" t="s">
        <v>2351</v>
      </c>
      <c r="G99" s="5235" t="s">
        <v>22</v>
      </c>
      <c r="H99" s="5235" t="s">
        <v>22</v>
      </c>
      <c r="I99" s="5235" t="s">
        <v>806</v>
      </c>
    </row>
    <row customHeight="1" ht="11.25">
      <c r="A100" s="5235" t="s">
        <v>2243</v>
      </c>
      <c r="B100" s="5235" t="s">
        <v>16</v>
      </c>
      <c r="C100" s="5235" t="s">
        <v>2572</v>
      </c>
      <c r="D100" s="5235" t="s">
        <v>2573</v>
      </c>
      <c r="E100" s="5235" t="s">
        <v>2574</v>
      </c>
      <c r="F100" s="5235" t="s">
        <v>2575</v>
      </c>
      <c r="G100" s="5235" t="s">
        <v>22</v>
      </c>
      <c r="H100" s="5235" t="s">
        <v>22</v>
      </c>
      <c r="I100" s="5235" t="s">
        <v>806</v>
      </c>
    </row>
    <row customHeight="1" ht="11.25">
      <c r="A101" s="5235" t="s">
        <v>2243</v>
      </c>
      <c r="B101" s="5235" t="s">
        <v>16</v>
      </c>
      <c r="C101" s="5235" t="s">
        <v>2576</v>
      </c>
      <c r="D101" s="5235" t="s">
        <v>2577</v>
      </c>
      <c r="E101" s="5235" t="s">
        <v>2578</v>
      </c>
      <c r="F101" s="5235" t="s">
        <v>2253</v>
      </c>
      <c r="G101" s="5235" t="s">
        <v>22</v>
      </c>
      <c r="H101" s="5235" t="s">
        <v>22</v>
      </c>
      <c r="I101" s="5235" t="s">
        <v>806</v>
      </c>
    </row>
    <row customHeight="1" ht="11.25">
      <c r="A102" s="5235" t="s">
        <v>2243</v>
      </c>
      <c r="B102" s="5235" t="s">
        <v>16</v>
      </c>
      <c r="C102" s="5235" t="s">
        <v>2579</v>
      </c>
      <c r="D102" s="5235" t="s">
        <v>2580</v>
      </c>
      <c r="E102" s="5235" t="s">
        <v>2581</v>
      </c>
      <c r="F102" s="5235" t="s">
        <v>2582</v>
      </c>
      <c r="G102" s="5235" t="s">
        <v>22</v>
      </c>
      <c r="H102" s="5235" t="s">
        <v>22</v>
      </c>
      <c r="I102" s="5235" t="s">
        <v>806</v>
      </c>
    </row>
    <row customHeight="1" ht="11.25">
      <c r="A103" s="5235" t="s">
        <v>2243</v>
      </c>
      <c r="B103" s="5235" t="s">
        <v>16</v>
      </c>
      <c r="C103" s="5235" t="s">
        <v>2583</v>
      </c>
      <c r="D103" s="5235" t="s">
        <v>2584</v>
      </c>
      <c r="E103" s="5235" t="s">
        <v>2585</v>
      </c>
      <c r="F103" s="5235" t="s">
        <v>2257</v>
      </c>
      <c r="G103" s="5235" t="s">
        <v>22</v>
      </c>
      <c r="H103" s="5235" t="s">
        <v>22</v>
      </c>
      <c r="I103" s="5235" t="s">
        <v>806</v>
      </c>
    </row>
    <row customHeight="1" ht="11.25">
      <c r="A104" s="5235" t="s">
        <v>2243</v>
      </c>
      <c r="B104" s="5235" t="s">
        <v>16</v>
      </c>
      <c r="C104" s="5235" t="s">
        <v>22</v>
      </c>
      <c r="D104" s="5235" t="s">
        <v>2586</v>
      </c>
      <c r="E104" s="5235" t="s">
        <v>2587</v>
      </c>
      <c r="F104" s="5235" t="s">
        <v>2351</v>
      </c>
      <c r="G104" s="5235" t="s">
        <v>22</v>
      </c>
      <c r="H104" s="5235" t="s">
        <v>22</v>
      </c>
      <c r="I104" s="5235" t="s">
        <v>806</v>
      </c>
    </row>
    <row customHeight="1" ht="11.25">
      <c r="A105" s="5235" t="s">
        <v>2243</v>
      </c>
      <c r="B105" s="5235" t="s">
        <v>16</v>
      </c>
      <c r="C105" s="5235" t="s">
        <v>2588</v>
      </c>
      <c r="D105" s="5235" t="s">
        <v>2589</v>
      </c>
      <c r="E105" s="5235" t="s">
        <v>2289</v>
      </c>
      <c r="F105" s="5235" t="s">
        <v>2351</v>
      </c>
      <c r="G105" s="5235" t="s">
        <v>22</v>
      </c>
      <c r="H105" s="5235" t="s">
        <v>22</v>
      </c>
      <c r="I105" s="5235" t="s">
        <v>806</v>
      </c>
    </row>
    <row customHeight="1" ht="11.25">
      <c r="A106" s="5235" t="s">
        <v>2243</v>
      </c>
      <c r="B106" s="5235" t="s">
        <v>16</v>
      </c>
      <c r="C106" s="5235" t="s">
        <v>2590</v>
      </c>
      <c r="D106" s="5235" t="s">
        <v>2591</v>
      </c>
      <c r="E106" s="5235" t="s">
        <v>2592</v>
      </c>
      <c r="F106" s="5235" t="s">
        <v>2253</v>
      </c>
      <c r="G106" s="5235" t="s">
        <v>22</v>
      </c>
      <c r="H106" s="5235" t="s">
        <v>22</v>
      </c>
      <c r="I106" s="5235" t="s">
        <v>806</v>
      </c>
    </row>
    <row customHeight="1" ht="11.25">
      <c r="A107" s="5235" t="s">
        <v>2243</v>
      </c>
      <c r="B107" s="5235" t="s">
        <v>16</v>
      </c>
      <c r="C107" s="5235" t="s">
        <v>2593</v>
      </c>
      <c r="D107" s="5235" t="s">
        <v>2594</v>
      </c>
      <c r="E107" s="5235" t="s">
        <v>2595</v>
      </c>
      <c r="F107" s="5235" t="s">
        <v>2596</v>
      </c>
      <c r="G107" s="5235" t="s">
        <v>22</v>
      </c>
      <c r="H107" s="5235" t="s">
        <v>22</v>
      </c>
      <c r="I107" s="5235" t="s">
        <v>806</v>
      </c>
    </row>
    <row customHeight="1" ht="11.25">
      <c r="A108" s="5235" t="s">
        <v>2243</v>
      </c>
      <c r="B108" s="5235" t="s">
        <v>16</v>
      </c>
      <c r="C108" s="5235" t="s">
        <v>2597</v>
      </c>
      <c r="D108" s="5235" t="s">
        <v>2598</v>
      </c>
      <c r="E108" s="5235" t="s">
        <v>2595</v>
      </c>
      <c r="F108" s="5235" t="s">
        <v>2599</v>
      </c>
      <c r="G108" s="5235" t="s">
        <v>22</v>
      </c>
      <c r="H108" s="5235" t="s">
        <v>22</v>
      </c>
      <c r="I108" s="5235" t="s">
        <v>806</v>
      </c>
    </row>
    <row customHeight="1" ht="11.25">
      <c r="A109" s="5235" t="s">
        <v>2243</v>
      </c>
      <c r="B109" s="5235" t="s">
        <v>16</v>
      </c>
      <c r="C109" s="5235" t="s">
        <v>2600</v>
      </c>
      <c r="D109" s="5235" t="s">
        <v>2601</v>
      </c>
      <c r="E109" s="5235" t="s">
        <v>2602</v>
      </c>
      <c r="F109" s="5235" t="s">
        <v>2603</v>
      </c>
      <c r="G109" s="5235" t="s">
        <v>2604</v>
      </c>
      <c r="H109" s="5235" t="s">
        <v>22</v>
      </c>
      <c r="I109" s="5235" t="s">
        <v>806</v>
      </c>
    </row>
    <row customHeight="1" ht="11.25">
      <c r="A110" s="5235" t="s">
        <v>2243</v>
      </c>
      <c r="B110" s="5235" t="s">
        <v>16</v>
      </c>
      <c r="C110" s="5235" t="s">
        <v>2605</v>
      </c>
      <c r="D110" s="5235" t="s">
        <v>2606</v>
      </c>
      <c r="E110" s="5235" t="s">
        <v>2602</v>
      </c>
      <c r="F110" s="5235" t="s">
        <v>2607</v>
      </c>
      <c r="G110" s="5235" t="s">
        <v>2608</v>
      </c>
      <c r="H110" s="5235" t="s">
        <v>22</v>
      </c>
      <c r="I110" s="5235" t="s">
        <v>806</v>
      </c>
    </row>
    <row customHeight="1" ht="11.25">
      <c r="A111" s="5235" t="s">
        <v>2243</v>
      </c>
      <c r="B111" s="5235" t="s">
        <v>16</v>
      </c>
      <c r="C111" s="5235" t="s">
        <v>2609</v>
      </c>
      <c r="D111" s="5235" t="s">
        <v>2610</v>
      </c>
      <c r="E111" s="5235" t="s">
        <v>2611</v>
      </c>
      <c r="F111" s="5235" t="s">
        <v>2257</v>
      </c>
      <c r="G111" s="5235" t="s">
        <v>22</v>
      </c>
      <c r="H111" s="5235" t="s">
        <v>22</v>
      </c>
      <c r="I111" s="5235" t="s">
        <v>806</v>
      </c>
    </row>
    <row customHeight="1" ht="11.25">
      <c r="A112" s="5235" t="s">
        <v>2243</v>
      </c>
      <c r="B112" s="5235" t="s">
        <v>16</v>
      </c>
      <c r="C112" s="5235" t="s">
        <v>2612</v>
      </c>
      <c r="D112" s="5235" t="s">
        <v>2613</v>
      </c>
      <c r="E112" s="5235" t="s">
        <v>2614</v>
      </c>
      <c r="F112" s="5235" t="s">
        <v>2257</v>
      </c>
      <c r="G112" s="5235" t="s">
        <v>22</v>
      </c>
      <c r="H112" s="5235" t="s">
        <v>22</v>
      </c>
      <c r="I112" s="5235" t="s">
        <v>806</v>
      </c>
    </row>
    <row customHeight="1" ht="11.25">
      <c r="A113" s="5235" t="s">
        <v>2243</v>
      </c>
      <c r="B113" s="5235" t="s">
        <v>16</v>
      </c>
      <c r="C113" s="5235" t="s">
        <v>2615</v>
      </c>
      <c r="D113" s="5235" t="s">
        <v>2616</v>
      </c>
      <c r="E113" s="5235" t="s">
        <v>2617</v>
      </c>
      <c r="F113" s="5235" t="s">
        <v>2351</v>
      </c>
      <c r="G113" s="5235" t="s">
        <v>22</v>
      </c>
      <c r="H113" s="5235" t="s">
        <v>22</v>
      </c>
      <c r="I113" s="5235" t="s">
        <v>806</v>
      </c>
    </row>
    <row customHeight="1" ht="11.25">
      <c r="A114" s="5235" t="s">
        <v>2243</v>
      </c>
      <c r="B114" s="5235" t="s">
        <v>16</v>
      </c>
      <c r="C114" s="5235" t="s">
        <v>2618</v>
      </c>
      <c r="D114" s="5235" t="s">
        <v>2619</v>
      </c>
      <c r="E114" s="5235" t="s">
        <v>2620</v>
      </c>
      <c r="F114" s="5235" t="s">
        <v>2621</v>
      </c>
      <c r="G114" s="5235" t="s">
        <v>22</v>
      </c>
      <c r="H114" s="5235" t="s">
        <v>22</v>
      </c>
      <c r="I114" s="5235" t="s">
        <v>806</v>
      </c>
    </row>
    <row customHeight="1" ht="11.25">
      <c r="A115" s="5235" t="s">
        <v>2243</v>
      </c>
      <c r="B115" s="5235" t="s">
        <v>16</v>
      </c>
      <c r="C115" s="5235" t="s">
        <v>2248</v>
      </c>
      <c r="D115" s="5235" t="s">
        <v>2245</v>
      </c>
      <c r="E115" s="5235" t="s">
        <v>2246</v>
      </c>
      <c r="F115" s="5235" t="s">
        <v>2249</v>
      </c>
      <c r="G115" s="5235" t="s">
        <v>22</v>
      </c>
      <c r="H115" s="5235" t="s">
        <v>22</v>
      </c>
      <c r="I115" s="5235" t="s">
        <v>892</v>
      </c>
    </row>
    <row customHeight="1" ht="11.25">
      <c r="A116" s="5235" t="s">
        <v>2243</v>
      </c>
      <c r="B116" s="5235" t="s">
        <v>16</v>
      </c>
      <c r="C116" s="5235" t="s">
        <v>2250</v>
      </c>
      <c r="D116" s="5235" t="s">
        <v>2251</v>
      </c>
      <c r="E116" s="5235" t="s">
        <v>2252</v>
      </c>
      <c r="F116" s="5235" t="s">
        <v>2253</v>
      </c>
      <c r="G116" s="5235" t="s">
        <v>22</v>
      </c>
      <c r="H116" s="5235" t="s">
        <v>22</v>
      </c>
      <c r="I116" s="5235" t="s">
        <v>892</v>
      </c>
    </row>
    <row customHeight="1" ht="11.25">
      <c r="A117" s="5235" t="s">
        <v>2243</v>
      </c>
      <c r="B117" s="5235" t="s">
        <v>16</v>
      </c>
      <c r="C117" s="5235" t="s">
        <v>2262</v>
      </c>
      <c r="D117" s="5235" t="s">
        <v>2263</v>
      </c>
      <c r="E117" s="5235" t="s">
        <v>2264</v>
      </c>
      <c r="F117" s="5235" t="s">
        <v>2265</v>
      </c>
      <c r="G117" s="5235" t="s">
        <v>22</v>
      </c>
      <c r="H117" s="5235" t="s">
        <v>22</v>
      </c>
      <c r="I117" s="5235" t="s">
        <v>892</v>
      </c>
    </row>
    <row customHeight="1" ht="11.25">
      <c r="A118" s="5235" t="s">
        <v>2243</v>
      </c>
      <c r="B118" s="5235" t="s">
        <v>16</v>
      </c>
      <c r="C118" s="5235" t="s">
        <v>2270</v>
      </c>
      <c r="D118" s="5235" t="s">
        <v>2271</v>
      </c>
      <c r="E118" s="5235" t="s">
        <v>2272</v>
      </c>
      <c r="F118" s="5235" t="s">
        <v>2273</v>
      </c>
      <c r="G118" s="5235" t="s">
        <v>22</v>
      </c>
      <c r="H118" s="5235" t="s">
        <v>22</v>
      </c>
      <c r="I118" s="5235" t="s">
        <v>892</v>
      </c>
    </row>
    <row customHeight="1" ht="11.25">
      <c r="A119" s="5235" t="s">
        <v>2243</v>
      </c>
      <c r="B119" s="5235" t="s">
        <v>16</v>
      </c>
      <c r="C119" s="5235" t="s">
        <v>2287</v>
      </c>
      <c r="D119" s="5235" t="s">
        <v>2288</v>
      </c>
      <c r="E119" s="5235" t="s">
        <v>2289</v>
      </c>
      <c r="F119" s="5235" t="s">
        <v>2290</v>
      </c>
      <c r="G119" s="5235" t="s">
        <v>22</v>
      </c>
      <c r="H119" s="5235" t="s">
        <v>22</v>
      </c>
      <c r="I119" s="5235" t="s">
        <v>892</v>
      </c>
    </row>
    <row customHeight="1" ht="11.25">
      <c r="A120" s="5235" t="s">
        <v>2243</v>
      </c>
      <c r="B120" s="5235" t="s">
        <v>16</v>
      </c>
      <c r="C120" s="5235" t="s">
        <v>2307</v>
      </c>
      <c r="D120" s="5235" t="s">
        <v>2308</v>
      </c>
      <c r="E120" s="5235" t="s">
        <v>2309</v>
      </c>
      <c r="F120" s="5235" t="s">
        <v>2310</v>
      </c>
      <c r="G120" s="5235" t="s">
        <v>22</v>
      </c>
      <c r="H120" s="5235" t="s">
        <v>22</v>
      </c>
      <c r="I120" s="5235" t="s">
        <v>892</v>
      </c>
    </row>
    <row customHeight="1" ht="11.25">
      <c r="A121" s="5235" t="s">
        <v>2243</v>
      </c>
      <c r="B121" s="5235" t="s">
        <v>16</v>
      </c>
      <c r="C121" s="5235" t="s">
        <v>2317</v>
      </c>
      <c r="D121" s="5235" t="s">
        <v>2318</v>
      </c>
      <c r="E121" s="5235" t="s">
        <v>2319</v>
      </c>
      <c r="F121" s="5235" t="s">
        <v>2265</v>
      </c>
      <c r="G121" s="5235" t="s">
        <v>22</v>
      </c>
      <c r="H121" s="5235" t="s">
        <v>22</v>
      </c>
      <c r="I121" s="5235" t="s">
        <v>892</v>
      </c>
    </row>
    <row customHeight="1" ht="11.25">
      <c r="A122" s="5235" t="s">
        <v>2243</v>
      </c>
      <c r="B122" s="5235" t="s">
        <v>16</v>
      </c>
      <c r="C122" s="5235" t="s">
        <v>2320</v>
      </c>
      <c r="D122" s="5235" t="s">
        <v>2321</v>
      </c>
      <c r="E122" s="5235" t="s">
        <v>2322</v>
      </c>
      <c r="F122" s="5235" t="s">
        <v>2298</v>
      </c>
      <c r="G122" s="5235" t="s">
        <v>2323</v>
      </c>
      <c r="H122" s="5235" t="s">
        <v>22</v>
      </c>
      <c r="I122" s="5235" t="s">
        <v>892</v>
      </c>
    </row>
    <row customHeight="1" ht="11.25">
      <c r="A123" s="5235" t="s">
        <v>2243</v>
      </c>
      <c r="B123" s="5235" t="s">
        <v>16</v>
      </c>
      <c r="C123" s="5235" t="s">
        <v>2324</v>
      </c>
      <c r="D123" s="5235" t="s">
        <v>2325</v>
      </c>
      <c r="E123" s="5235" t="s">
        <v>2326</v>
      </c>
      <c r="F123" s="5235" t="s">
        <v>2327</v>
      </c>
      <c r="G123" s="5235" t="s">
        <v>22</v>
      </c>
      <c r="H123" s="5235" t="s">
        <v>22</v>
      </c>
      <c r="I123" s="5235" t="s">
        <v>892</v>
      </c>
    </row>
    <row customHeight="1" ht="11.25">
      <c r="A124" s="5235" t="s">
        <v>2243</v>
      </c>
      <c r="B124" s="5235" t="s">
        <v>16</v>
      </c>
      <c r="C124" s="5235" t="s">
        <v>2332</v>
      </c>
      <c r="D124" s="5235" t="s">
        <v>2333</v>
      </c>
      <c r="E124" s="5235" t="s">
        <v>2334</v>
      </c>
      <c r="F124" s="5235" t="s">
        <v>2273</v>
      </c>
      <c r="G124" s="5235" t="s">
        <v>22</v>
      </c>
      <c r="H124" s="5235" t="s">
        <v>22</v>
      </c>
      <c r="I124" s="5235" t="s">
        <v>892</v>
      </c>
    </row>
    <row customHeight="1" ht="11.25">
      <c r="A125" s="5235" t="s">
        <v>2243</v>
      </c>
      <c r="B125" s="5235" t="s">
        <v>16</v>
      </c>
      <c r="C125" s="5235" t="s">
        <v>2352</v>
      </c>
      <c r="D125" s="5235" t="s">
        <v>2353</v>
      </c>
      <c r="E125" s="5235" t="s">
        <v>2354</v>
      </c>
      <c r="F125" s="5235" t="s">
        <v>2273</v>
      </c>
      <c r="G125" s="5235" t="s">
        <v>22</v>
      </c>
      <c r="H125" s="5235" t="s">
        <v>22</v>
      </c>
      <c r="I125" s="5235" t="s">
        <v>892</v>
      </c>
    </row>
    <row customHeight="1" ht="11.25">
      <c r="A126" s="5235" t="s">
        <v>2243</v>
      </c>
      <c r="B126" s="5235" t="s">
        <v>16</v>
      </c>
      <c r="C126" s="5235" t="s">
        <v>2359</v>
      </c>
      <c r="D126" s="5235" t="s">
        <v>2360</v>
      </c>
      <c r="E126" s="5235" t="s">
        <v>2361</v>
      </c>
      <c r="F126" s="5235" t="s">
        <v>2327</v>
      </c>
      <c r="G126" s="5235" t="s">
        <v>22</v>
      </c>
      <c r="H126" s="5235" t="s">
        <v>22</v>
      </c>
      <c r="I126" s="5235" t="s">
        <v>892</v>
      </c>
    </row>
    <row customHeight="1" ht="11.25">
      <c r="A127" s="5235" t="s">
        <v>2243</v>
      </c>
      <c r="B127" s="5235" t="s">
        <v>16</v>
      </c>
      <c r="C127" s="5235" t="s">
        <v>2362</v>
      </c>
      <c r="D127" s="5235" t="s">
        <v>2363</v>
      </c>
      <c r="E127" s="5235" t="s">
        <v>2364</v>
      </c>
      <c r="F127" s="5235" t="s">
        <v>2294</v>
      </c>
      <c r="G127" s="5235" t="s">
        <v>22</v>
      </c>
      <c r="H127" s="5235" t="s">
        <v>22</v>
      </c>
      <c r="I127" s="5235" t="s">
        <v>892</v>
      </c>
    </row>
    <row customHeight="1" ht="11.25">
      <c r="A128" s="5235" t="s">
        <v>2243</v>
      </c>
      <c r="B128" s="5235" t="s">
        <v>16</v>
      </c>
      <c r="C128" s="5235" t="s">
        <v>2369</v>
      </c>
      <c r="D128" s="5235" t="s">
        <v>2370</v>
      </c>
      <c r="E128" s="5235" t="s">
        <v>2371</v>
      </c>
      <c r="F128" s="5235" t="s">
        <v>2372</v>
      </c>
      <c r="G128" s="5235" t="s">
        <v>2373</v>
      </c>
      <c r="H128" s="5235" t="s">
        <v>22</v>
      </c>
      <c r="I128" s="5235" t="s">
        <v>892</v>
      </c>
    </row>
    <row customHeight="1" ht="11.25">
      <c r="A129" s="5235" t="s">
        <v>2243</v>
      </c>
      <c r="B129" s="5235" t="s">
        <v>16</v>
      </c>
      <c r="C129" s="5235" t="s">
        <v>2377</v>
      </c>
      <c r="D129" s="5235" t="s">
        <v>2378</v>
      </c>
      <c r="E129" s="5235" t="s">
        <v>2379</v>
      </c>
      <c r="F129" s="5235" t="s">
        <v>2257</v>
      </c>
      <c r="G129" s="5235" t="s">
        <v>2380</v>
      </c>
      <c r="H129" s="5235" t="s">
        <v>22</v>
      </c>
      <c r="I129" s="5235" t="s">
        <v>892</v>
      </c>
    </row>
    <row customHeight="1" ht="11.25">
      <c r="A130" s="5235" t="s">
        <v>2243</v>
      </c>
      <c r="B130" s="5235" t="s">
        <v>16</v>
      </c>
      <c r="C130" s="5235" t="s">
        <v>2381</v>
      </c>
      <c r="D130" s="5235" t="s">
        <v>2382</v>
      </c>
      <c r="E130" s="5235" t="s">
        <v>2383</v>
      </c>
      <c r="F130" s="5235" t="s">
        <v>2384</v>
      </c>
      <c r="G130" s="5235" t="s">
        <v>22</v>
      </c>
      <c r="H130" s="5235" t="s">
        <v>22</v>
      </c>
      <c r="I130" s="5235" t="s">
        <v>892</v>
      </c>
    </row>
    <row customHeight="1" ht="11.25">
      <c r="A131" s="5235" t="s">
        <v>2243</v>
      </c>
      <c r="B131" s="5235" t="s">
        <v>16</v>
      </c>
      <c r="C131" s="5235" t="s">
        <v>2385</v>
      </c>
      <c r="D131" s="5235" t="s">
        <v>2386</v>
      </c>
      <c r="E131" s="5235" t="s">
        <v>2387</v>
      </c>
      <c r="F131" s="5235" t="s">
        <v>2257</v>
      </c>
      <c r="G131" s="5235" t="s">
        <v>22</v>
      </c>
      <c r="H131" s="5235" t="s">
        <v>22</v>
      </c>
      <c r="I131" s="5235" t="s">
        <v>892</v>
      </c>
    </row>
    <row customHeight="1" ht="11.25">
      <c r="A132" s="5235" t="s">
        <v>2243</v>
      </c>
      <c r="B132" s="5235" t="s">
        <v>16</v>
      </c>
      <c r="C132" s="5235" t="s">
        <v>2388</v>
      </c>
      <c r="D132" s="5235" t="s">
        <v>2389</v>
      </c>
      <c r="E132" s="5235" t="s">
        <v>2390</v>
      </c>
      <c r="F132" s="5235" t="s">
        <v>2257</v>
      </c>
      <c r="G132" s="5235" t="s">
        <v>22</v>
      </c>
      <c r="H132" s="5235" t="s">
        <v>22</v>
      </c>
      <c r="I132" s="5235" t="s">
        <v>892</v>
      </c>
    </row>
    <row customHeight="1" ht="11.25">
      <c r="A133" s="5235" t="s">
        <v>2243</v>
      </c>
      <c r="B133" s="5235" t="s">
        <v>16</v>
      </c>
      <c r="C133" s="5235" t="s">
        <v>2391</v>
      </c>
      <c r="D133" s="5235" t="s">
        <v>2392</v>
      </c>
      <c r="E133" s="5235" t="s">
        <v>2393</v>
      </c>
      <c r="F133" s="5235" t="s">
        <v>2351</v>
      </c>
      <c r="G133" s="5235" t="s">
        <v>22</v>
      </c>
      <c r="H133" s="5235" t="s">
        <v>22</v>
      </c>
      <c r="I133" s="5235" t="s">
        <v>892</v>
      </c>
    </row>
    <row customHeight="1" ht="11.25">
      <c r="A134" s="5235" t="s">
        <v>2243</v>
      </c>
      <c r="B134" s="5235" t="s">
        <v>16</v>
      </c>
      <c r="C134" s="5235" t="s">
        <v>2394</v>
      </c>
      <c r="D134" s="5235" t="s">
        <v>2395</v>
      </c>
      <c r="E134" s="5235" t="s">
        <v>2396</v>
      </c>
      <c r="F134" s="5235" t="s">
        <v>2257</v>
      </c>
      <c r="G134" s="5235" t="s">
        <v>22</v>
      </c>
      <c r="H134" s="5235" t="s">
        <v>22</v>
      </c>
      <c r="I134" s="5235" t="s">
        <v>892</v>
      </c>
    </row>
    <row customHeight="1" ht="11.25">
      <c r="A135" s="5235" t="s">
        <v>2243</v>
      </c>
      <c r="B135" s="5235" t="s">
        <v>16</v>
      </c>
      <c r="C135" s="5235" t="s">
        <v>2400</v>
      </c>
      <c r="D135" s="5235" t="s">
        <v>2401</v>
      </c>
      <c r="E135" s="5235" t="s">
        <v>2402</v>
      </c>
      <c r="F135" s="5235" t="s">
        <v>2351</v>
      </c>
      <c r="G135" s="5235" t="s">
        <v>22</v>
      </c>
      <c r="H135" s="5235" t="s">
        <v>22</v>
      </c>
      <c r="I135" s="5235" t="s">
        <v>892</v>
      </c>
    </row>
    <row customHeight="1" ht="11.25">
      <c r="A136" s="5235" t="s">
        <v>2243</v>
      </c>
      <c r="B136" s="5235" t="s">
        <v>16</v>
      </c>
      <c r="C136" s="5235" t="s">
        <v>2409</v>
      </c>
      <c r="D136" s="5235" t="s">
        <v>2410</v>
      </c>
      <c r="E136" s="5235" t="s">
        <v>2411</v>
      </c>
      <c r="F136" s="5235" t="s">
        <v>2351</v>
      </c>
      <c r="G136" s="5235" t="s">
        <v>22</v>
      </c>
      <c r="H136" s="5235" t="s">
        <v>22</v>
      </c>
      <c r="I136" s="5235" t="s">
        <v>892</v>
      </c>
    </row>
    <row customHeight="1" ht="11.25">
      <c r="A137" s="5235" t="s">
        <v>2243</v>
      </c>
      <c r="B137" s="5235" t="s">
        <v>16</v>
      </c>
      <c r="C137" s="5235" t="s">
        <v>2420</v>
      </c>
      <c r="D137" s="5235" t="s">
        <v>2421</v>
      </c>
      <c r="E137" s="5235" t="s">
        <v>2422</v>
      </c>
      <c r="F137" s="5235" t="s">
        <v>2415</v>
      </c>
      <c r="G137" s="5235" t="s">
        <v>22</v>
      </c>
      <c r="H137" s="5235" t="s">
        <v>22</v>
      </c>
      <c r="I137" s="5235" t="s">
        <v>892</v>
      </c>
    </row>
    <row customHeight="1" ht="11.25">
      <c r="A138" s="5235" t="s">
        <v>2243</v>
      </c>
      <c r="B138" s="5235" t="s">
        <v>16</v>
      </c>
      <c r="C138" s="5235" t="s">
        <v>2423</v>
      </c>
      <c r="D138" s="5235" t="s">
        <v>2424</v>
      </c>
      <c r="E138" s="5235" t="s">
        <v>2425</v>
      </c>
      <c r="F138" s="5235" t="s">
        <v>2310</v>
      </c>
      <c r="G138" s="5235" t="s">
        <v>22</v>
      </c>
      <c r="H138" s="5235" t="s">
        <v>22</v>
      </c>
      <c r="I138" s="5235" t="s">
        <v>892</v>
      </c>
    </row>
    <row customHeight="1" ht="11.25">
      <c r="A139" s="5235" t="s">
        <v>2243</v>
      </c>
      <c r="B139" s="5235" t="s">
        <v>16</v>
      </c>
      <c r="C139" s="5235" t="s">
        <v>2426</v>
      </c>
      <c r="D139" s="5235" t="s">
        <v>2427</v>
      </c>
      <c r="E139" s="5235" t="s">
        <v>2428</v>
      </c>
      <c r="F139" s="5235" t="s">
        <v>2261</v>
      </c>
      <c r="G139" s="5235" t="s">
        <v>22</v>
      </c>
      <c r="H139" s="5235" t="s">
        <v>22</v>
      </c>
      <c r="I139" s="5235" t="s">
        <v>892</v>
      </c>
    </row>
    <row customHeight="1" ht="11.25">
      <c r="A140" s="5235" t="s">
        <v>2243</v>
      </c>
      <c r="B140" s="5235" t="s">
        <v>16</v>
      </c>
      <c r="C140" s="5235" t="s">
        <v>2445</v>
      </c>
      <c r="D140" s="5235" t="s">
        <v>2443</v>
      </c>
      <c r="E140" s="5235" t="s">
        <v>2446</v>
      </c>
      <c r="F140" s="5235" t="s">
        <v>2327</v>
      </c>
      <c r="G140" s="5235" t="s">
        <v>22</v>
      </c>
      <c r="H140" s="5235" t="s">
        <v>22</v>
      </c>
      <c r="I140" s="5235" t="s">
        <v>892</v>
      </c>
    </row>
    <row customHeight="1" ht="11.25">
      <c r="A141" s="5235" t="s">
        <v>2243</v>
      </c>
      <c r="B141" s="5235" t="s">
        <v>16</v>
      </c>
      <c r="C141" s="5235" t="s">
        <v>2469</v>
      </c>
      <c r="D141" s="5235" t="s">
        <v>2470</v>
      </c>
      <c r="E141" s="5235" t="s">
        <v>2471</v>
      </c>
      <c r="F141" s="5235" t="s">
        <v>2261</v>
      </c>
      <c r="G141" s="5235" t="s">
        <v>22</v>
      </c>
      <c r="H141" s="5235" t="s">
        <v>22</v>
      </c>
      <c r="I141" s="5235" t="s">
        <v>892</v>
      </c>
    </row>
    <row customHeight="1" ht="11.25">
      <c r="A142" s="5235" t="s">
        <v>2243</v>
      </c>
      <c r="B142" s="5235" t="s">
        <v>16</v>
      </c>
      <c r="C142" s="5235" t="s">
        <v>2479</v>
      </c>
      <c r="D142" s="5235" t="s">
        <v>2480</v>
      </c>
      <c r="E142" s="5235" t="s">
        <v>2481</v>
      </c>
      <c r="F142" s="5235" t="s">
        <v>2298</v>
      </c>
      <c r="G142" s="5235" t="s">
        <v>22</v>
      </c>
      <c r="H142" s="5235" t="s">
        <v>22</v>
      </c>
      <c r="I142" s="5235" t="s">
        <v>892</v>
      </c>
    </row>
    <row customHeight="1" ht="11.25">
      <c r="A143" s="5235" t="s">
        <v>2243</v>
      </c>
      <c r="B143" s="5235" t="s">
        <v>16</v>
      </c>
      <c r="C143" s="5235" t="s">
        <v>2482</v>
      </c>
      <c r="D143" s="5235" t="s">
        <v>2483</v>
      </c>
      <c r="E143" s="5235" t="s">
        <v>2484</v>
      </c>
      <c r="F143" s="5235" t="s">
        <v>2327</v>
      </c>
      <c r="G143" s="5235" t="s">
        <v>22</v>
      </c>
      <c r="H143" s="5235" t="s">
        <v>22</v>
      </c>
      <c r="I143" s="5235" t="s">
        <v>892</v>
      </c>
    </row>
    <row customHeight="1" ht="11.25">
      <c r="A144" s="5235" t="s">
        <v>2243</v>
      </c>
      <c r="B144" s="5235" t="s">
        <v>16</v>
      </c>
      <c r="C144" s="5235" t="s">
        <v>2485</v>
      </c>
      <c r="D144" s="5235" t="s">
        <v>2486</v>
      </c>
      <c r="E144" s="5235" t="s">
        <v>2487</v>
      </c>
      <c r="F144" s="5235" t="s">
        <v>2257</v>
      </c>
      <c r="G144" s="5235" t="s">
        <v>22</v>
      </c>
      <c r="H144" s="5235" t="s">
        <v>22</v>
      </c>
      <c r="I144" s="5235" t="s">
        <v>892</v>
      </c>
    </row>
    <row customHeight="1" ht="11.25">
      <c r="A145" s="5235" t="s">
        <v>2243</v>
      </c>
      <c r="B145" s="5235" t="s">
        <v>16</v>
      </c>
      <c r="C145" s="5235" t="s">
        <v>2488</v>
      </c>
      <c r="D145" s="5235" t="s">
        <v>2489</v>
      </c>
      <c r="E145" s="5235" t="s">
        <v>2490</v>
      </c>
      <c r="F145" s="5235" t="s">
        <v>2294</v>
      </c>
      <c r="G145" s="5235" t="s">
        <v>22</v>
      </c>
      <c r="H145" s="5235" t="s">
        <v>22</v>
      </c>
      <c r="I145" s="5235" t="s">
        <v>892</v>
      </c>
    </row>
    <row customHeight="1" ht="11.25">
      <c r="A146" s="5235" t="s">
        <v>2243</v>
      </c>
      <c r="B146" s="5235" t="s">
        <v>16</v>
      </c>
      <c r="C146" s="5235" t="s">
        <v>2491</v>
      </c>
      <c r="D146" s="5235" t="s">
        <v>2492</v>
      </c>
      <c r="E146" s="5235" t="s">
        <v>2493</v>
      </c>
      <c r="F146" s="5235" t="s">
        <v>2327</v>
      </c>
      <c r="G146" s="5235" t="s">
        <v>22</v>
      </c>
      <c r="H146" s="5235" t="s">
        <v>22</v>
      </c>
      <c r="I146" s="5235" t="s">
        <v>892</v>
      </c>
    </row>
    <row customHeight="1" ht="11.25">
      <c r="A147" s="5235" t="s">
        <v>2243</v>
      </c>
      <c r="B147" s="5235" t="s">
        <v>16</v>
      </c>
      <c r="C147" s="5235" t="s">
        <v>2501</v>
      </c>
      <c r="D147" s="5235" t="s">
        <v>2502</v>
      </c>
      <c r="E147" s="5235" t="s">
        <v>2503</v>
      </c>
      <c r="F147" s="5235" t="s">
        <v>2265</v>
      </c>
      <c r="G147" s="5235" t="s">
        <v>22</v>
      </c>
      <c r="H147" s="5235" t="s">
        <v>22</v>
      </c>
      <c r="I147" s="5235" t="s">
        <v>892</v>
      </c>
    </row>
    <row customHeight="1" ht="11.25">
      <c r="A148" s="5235" t="s">
        <v>2243</v>
      </c>
      <c r="B148" s="5235" t="s">
        <v>16</v>
      </c>
      <c r="C148" s="5235" t="s">
        <v>2508</v>
      </c>
      <c r="D148" s="5235" t="s">
        <v>2509</v>
      </c>
      <c r="E148" s="5235" t="s">
        <v>2510</v>
      </c>
      <c r="F148" s="5235" t="s">
        <v>2265</v>
      </c>
      <c r="G148" s="5235" t="s">
        <v>22</v>
      </c>
      <c r="H148" s="5235" t="s">
        <v>22</v>
      </c>
      <c r="I148" s="5235" t="s">
        <v>892</v>
      </c>
    </row>
    <row customHeight="1" ht="11.25">
      <c r="A149" s="5235" t="s">
        <v>2243</v>
      </c>
      <c r="B149" s="5235" t="s">
        <v>16</v>
      </c>
      <c r="C149" s="5235" t="s">
        <v>2511</v>
      </c>
      <c r="D149" s="5235" t="s">
        <v>2512</v>
      </c>
      <c r="E149" s="5235" t="s">
        <v>2513</v>
      </c>
      <c r="F149" s="5235" t="s">
        <v>2265</v>
      </c>
      <c r="G149" s="5235" t="s">
        <v>22</v>
      </c>
      <c r="H149" s="5235" t="s">
        <v>22</v>
      </c>
      <c r="I149" s="5235" t="s">
        <v>892</v>
      </c>
    </row>
    <row customHeight="1" ht="11.25">
      <c r="A150" s="5235" t="s">
        <v>2243</v>
      </c>
      <c r="B150" s="5235" t="s">
        <v>16</v>
      </c>
      <c r="C150" s="5235" t="s">
        <v>2514</v>
      </c>
      <c r="D150" s="5235" t="s">
        <v>2515</v>
      </c>
      <c r="E150" s="5235" t="s">
        <v>2516</v>
      </c>
      <c r="F150" s="5235" t="s">
        <v>2265</v>
      </c>
      <c r="G150" s="5235" t="s">
        <v>22</v>
      </c>
      <c r="H150" s="5235" t="s">
        <v>22</v>
      </c>
      <c r="I150" s="5235" t="s">
        <v>892</v>
      </c>
    </row>
    <row customHeight="1" ht="11.25">
      <c r="A151" s="5235" t="s">
        <v>2243</v>
      </c>
      <c r="B151" s="5235" t="s">
        <v>16</v>
      </c>
      <c r="C151" s="5235" t="s">
        <v>2517</v>
      </c>
      <c r="D151" s="5235" t="s">
        <v>2518</v>
      </c>
      <c r="E151" s="5235" t="s">
        <v>2519</v>
      </c>
      <c r="F151" s="5235" t="s">
        <v>2265</v>
      </c>
      <c r="G151" s="5235" t="s">
        <v>22</v>
      </c>
      <c r="H151" s="5235" t="s">
        <v>22</v>
      </c>
      <c r="I151" s="5235" t="s">
        <v>892</v>
      </c>
    </row>
    <row customHeight="1" ht="11.25">
      <c r="A152" s="5235" t="s">
        <v>2243</v>
      </c>
      <c r="B152" s="5235" t="s">
        <v>16</v>
      </c>
      <c r="C152" s="5235" t="s">
        <v>2520</v>
      </c>
      <c r="D152" s="5235" t="s">
        <v>2521</v>
      </c>
      <c r="E152" s="5235" t="s">
        <v>2522</v>
      </c>
      <c r="F152" s="5235" t="s">
        <v>2265</v>
      </c>
      <c r="G152" s="5235" t="s">
        <v>22</v>
      </c>
      <c r="H152" s="5235" t="s">
        <v>22</v>
      </c>
      <c r="I152" s="5235" t="s">
        <v>892</v>
      </c>
    </row>
    <row customHeight="1" ht="11.25">
      <c r="A153" s="5235" t="s">
        <v>2243</v>
      </c>
      <c r="B153" s="5235" t="s">
        <v>16</v>
      </c>
      <c r="C153" s="5235" t="s">
        <v>2526</v>
      </c>
      <c r="D153" s="5235" t="s">
        <v>2527</v>
      </c>
      <c r="E153" s="5235" t="s">
        <v>2528</v>
      </c>
      <c r="F153" s="5235" t="s">
        <v>2327</v>
      </c>
      <c r="G153" s="5235" t="s">
        <v>22</v>
      </c>
      <c r="H153" s="5235" t="s">
        <v>22</v>
      </c>
      <c r="I153" s="5235" t="s">
        <v>892</v>
      </c>
    </row>
    <row customHeight="1" ht="11.25">
      <c r="A154" s="5235" t="s">
        <v>2243</v>
      </c>
      <c r="B154" s="5235" t="s">
        <v>16</v>
      </c>
      <c r="C154" s="5235" t="s">
        <v>2529</v>
      </c>
      <c r="D154" s="5235" t="s">
        <v>2530</v>
      </c>
      <c r="E154" s="5235" t="s">
        <v>2531</v>
      </c>
      <c r="F154" s="5235" t="s">
        <v>2327</v>
      </c>
      <c r="G154" s="5235" t="s">
        <v>22</v>
      </c>
      <c r="H154" s="5235" t="s">
        <v>22</v>
      </c>
      <c r="I154" s="5235" t="s">
        <v>892</v>
      </c>
    </row>
    <row customHeight="1" ht="11.25">
      <c r="A155" s="5235" t="s">
        <v>2243</v>
      </c>
      <c r="B155" s="5235" t="s">
        <v>16</v>
      </c>
      <c r="C155" s="5235" t="s">
        <v>2532</v>
      </c>
      <c r="D155" s="5235" t="s">
        <v>2533</v>
      </c>
      <c r="E155" s="5235" t="s">
        <v>2534</v>
      </c>
      <c r="F155" s="5235" t="s">
        <v>2351</v>
      </c>
      <c r="G155" s="5235" t="s">
        <v>22</v>
      </c>
      <c r="H155" s="5235" t="s">
        <v>22</v>
      </c>
      <c r="I155" s="5235" t="s">
        <v>892</v>
      </c>
    </row>
    <row customHeight="1" ht="11.25">
      <c r="A156" s="5235" t="s">
        <v>2243</v>
      </c>
      <c r="B156" s="5235" t="s">
        <v>16</v>
      </c>
      <c r="C156" s="5235" t="s">
        <v>2535</v>
      </c>
      <c r="D156" s="5235" t="s">
        <v>2536</v>
      </c>
      <c r="E156" s="5235" t="s">
        <v>2537</v>
      </c>
      <c r="F156" s="5235" t="s">
        <v>2253</v>
      </c>
      <c r="G156" s="5235" t="s">
        <v>22</v>
      </c>
      <c r="H156" s="5235" t="s">
        <v>2538</v>
      </c>
      <c r="I156" s="5235" t="s">
        <v>892</v>
      </c>
    </row>
    <row customHeight="1" ht="11.25">
      <c r="A157" s="5235" t="s">
        <v>2243</v>
      </c>
      <c r="B157" s="5235" t="s">
        <v>16</v>
      </c>
      <c r="C157" s="5235" t="s">
        <v>2572</v>
      </c>
      <c r="D157" s="5235" t="s">
        <v>2573</v>
      </c>
      <c r="E157" s="5235" t="s">
        <v>2574</v>
      </c>
      <c r="F157" s="5235" t="s">
        <v>2575</v>
      </c>
      <c r="G157" s="5235" t="s">
        <v>22</v>
      </c>
      <c r="H157" s="5235" t="s">
        <v>22</v>
      </c>
      <c r="I157" s="5235" t="s">
        <v>892</v>
      </c>
    </row>
    <row customHeight="1" ht="11.25">
      <c r="A158" s="5235" t="s">
        <v>2243</v>
      </c>
      <c r="B158" s="5235" t="s">
        <v>16</v>
      </c>
      <c r="C158" s="5235" t="s">
        <v>2579</v>
      </c>
      <c r="D158" s="5235" t="s">
        <v>2580</v>
      </c>
      <c r="E158" s="5235" t="s">
        <v>2581</v>
      </c>
      <c r="F158" s="5235" t="s">
        <v>2582</v>
      </c>
      <c r="G158" s="5235" t="s">
        <v>22</v>
      </c>
      <c r="H158" s="5235" t="s">
        <v>22</v>
      </c>
      <c r="I158" s="5235" t="s">
        <v>892</v>
      </c>
    </row>
    <row customHeight="1" ht="11.25">
      <c r="A159" s="5235" t="s">
        <v>2243</v>
      </c>
      <c r="B159" s="5235" t="s">
        <v>16</v>
      </c>
      <c r="C159" s="5235" t="s">
        <v>2583</v>
      </c>
      <c r="D159" s="5235" t="s">
        <v>2584</v>
      </c>
      <c r="E159" s="5235" t="s">
        <v>2585</v>
      </c>
      <c r="F159" s="5235" t="s">
        <v>2257</v>
      </c>
      <c r="G159" s="5235" t="s">
        <v>22</v>
      </c>
      <c r="H159" s="5235" t="s">
        <v>22</v>
      </c>
      <c r="I159" s="5235" t="s">
        <v>892</v>
      </c>
    </row>
    <row customHeight="1" ht="11.25">
      <c r="A160" s="5235" t="s">
        <v>2243</v>
      </c>
      <c r="B160" s="5235" t="s">
        <v>16</v>
      </c>
      <c r="C160" s="5235" t="s">
        <v>22</v>
      </c>
      <c r="D160" s="5235" t="s">
        <v>2586</v>
      </c>
      <c r="E160" s="5235" t="s">
        <v>2587</v>
      </c>
      <c r="F160" s="5235" t="s">
        <v>2351</v>
      </c>
      <c r="G160" s="5235" t="s">
        <v>22</v>
      </c>
      <c r="H160" s="5235" t="s">
        <v>22</v>
      </c>
      <c r="I160" s="5235" t="s">
        <v>892</v>
      </c>
    </row>
    <row customHeight="1" ht="11.25">
      <c r="A161" s="5235" t="s">
        <v>2243</v>
      </c>
      <c r="B161" s="5235" t="s">
        <v>16</v>
      </c>
      <c r="C161" s="5235" t="s">
        <v>2588</v>
      </c>
      <c r="D161" s="5235" t="s">
        <v>2589</v>
      </c>
      <c r="E161" s="5235" t="s">
        <v>2289</v>
      </c>
      <c r="F161" s="5235" t="s">
        <v>2351</v>
      </c>
      <c r="G161" s="5235" t="s">
        <v>22</v>
      </c>
      <c r="H161" s="5235" t="s">
        <v>22</v>
      </c>
      <c r="I161" s="5235" t="s">
        <v>892</v>
      </c>
    </row>
    <row customHeight="1" ht="11.25">
      <c r="A162" s="5235" t="s">
        <v>2243</v>
      </c>
      <c r="B162" s="5235" t="s">
        <v>16</v>
      </c>
      <c r="C162" s="5235" t="s">
        <v>2593</v>
      </c>
      <c r="D162" s="5235" t="s">
        <v>2594</v>
      </c>
      <c r="E162" s="5235" t="s">
        <v>2595</v>
      </c>
      <c r="F162" s="5235" t="s">
        <v>2596</v>
      </c>
      <c r="G162" s="5235" t="s">
        <v>22</v>
      </c>
      <c r="H162" s="5235" t="s">
        <v>22</v>
      </c>
      <c r="I162" s="5235" t="s">
        <v>892</v>
      </c>
    </row>
    <row customHeight="1" ht="11.25">
      <c r="A163" s="5235" t="s">
        <v>2243</v>
      </c>
      <c r="B163" s="5235" t="s">
        <v>16</v>
      </c>
      <c r="C163" s="5235" t="s">
        <v>2597</v>
      </c>
      <c r="D163" s="5235" t="s">
        <v>2598</v>
      </c>
      <c r="E163" s="5235" t="s">
        <v>2595</v>
      </c>
      <c r="F163" s="5235" t="s">
        <v>2599</v>
      </c>
      <c r="G163" s="5235" t="s">
        <v>22</v>
      </c>
      <c r="H163" s="5235" t="s">
        <v>22</v>
      </c>
      <c r="I163" s="5235" t="s">
        <v>892</v>
      </c>
    </row>
    <row customHeight="1" ht="11.25">
      <c r="A164" s="5235" t="s">
        <v>2243</v>
      </c>
      <c r="B164" s="5235" t="s">
        <v>16</v>
      </c>
      <c r="C164" s="5235" t="s">
        <v>2600</v>
      </c>
      <c r="D164" s="5235" t="s">
        <v>2601</v>
      </c>
      <c r="E164" s="5235" t="s">
        <v>2602</v>
      </c>
      <c r="F164" s="5235" t="s">
        <v>2603</v>
      </c>
      <c r="G164" s="5235" t="s">
        <v>2604</v>
      </c>
      <c r="H164" s="5235" t="s">
        <v>22</v>
      </c>
      <c r="I164" s="5235" t="s">
        <v>892</v>
      </c>
    </row>
    <row customHeight="1" ht="11.25">
      <c r="A165" s="5235" t="s">
        <v>2243</v>
      </c>
      <c r="B165" s="5235" t="s">
        <v>16</v>
      </c>
      <c r="C165" s="5235" t="s">
        <v>2618</v>
      </c>
      <c r="D165" s="5235" t="s">
        <v>2619</v>
      </c>
      <c r="E165" s="5235" t="s">
        <v>2620</v>
      </c>
      <c r="F165" s="5235" t="s">
        <v>2621</v>
      </c>
      <c r="G165" s="5235" t="s">
        <v>22</v>
      </c>
      <c r="H165" s="5235" t="s">
        <v>22</v>
      </c>
      <c r="I165" s="5235" t="s">
        <v>892</v>
      </c>
    </row>
    <row customHeight="1" ht="11.25">
      <c r="A166" s="5235" t="s">
        <v>2243</v>
      </c>
      <c r="B166" s="5235" t="s">
        <v>16</v>
      </c>
      <c r="C166" s="5235" t="s">
        <v>2248</v>
      </c>
      <c r="D166" s="5235" t="s">
        <v>2245</v>
      </c>
      <c r="E166" s="5235" t="s">
        <v>2246</v>
      </c>
      <c r="F166" s="5235" t="s">
        <v>2249</v>
      </c>
      <c r="G166" s="5235" t="s">
        <v>22</v>
      </c>
      <c r="H166" s="5235" t="s">
        <v>22</v>
      </c>
      <c r="I166" s="5235" t="s">
        <v>852</v>
      </c>
    </row>
    <row customHeight="1" ht="11.25">
      <c r="A167" s="5235" t="s">
        <v>2243</v>
      </c>
      <c r="B167" s="5235" t="s">
        <v>16</v>
      </c>
      <c r="C167" s="5235" t="s">
        <v>2250</v>
      </c>
      <c r="D167" s="5235" t="s">
        <v>2251</v>
      </c>
      <c r="E167" s="5235" t="s">
        <v>2252</v>
      </c>
      <c r="F167" s="5235" t="s">
        <v>2253</v>
      </c>
      <c r="G167" s="5235" t="s">
        <v>22</v>
      </c>
      <c r="H167" s="5235" t="s">
        <v>22</v>
      </c>
      <c r="I167" s="5235" t="s">
        <v>852</v>
      </c>
    </row>
    <row customHeight="1" ht="11.25">
      <c r="A168" s="5235" t="s">
        <v>2243</v>
      </c>
      <c r="B168" s="5235" t="s">
        <v>16</v>
      </c>
      <c r="C168" s="5235" t="s">
        <v>2254</v>
      </c>
      <c r="D168" s="5235" t="s">
        <v>2255</v>
      </c>
      <c r="E168" s="5235" t="s">
        <v>2256</v>
      </c>
      <c r="F168" s="5235" t="s">
        <v>2257</v>
      </c>
      <c r="G168" s="5235" t="s">
        <v>22</v>
      </c>
      <c r="H168" s="5235" t="s">
        <v>22</v>
      </c>
      <c r="I168" s="5235" t="s">
        <v>852</v>
      </c>
    </row>
    <row customHeight="1" ht="11.25">
      <c r="A169" s="5235" t="s">
        <v>2243</v>
      </c>
      <c r="B169" s="5235" t="s">
        <v>16</v>
      </c>
      <c r="C169" s="5235" t="s">
        <v>2258</v>
      </c>
      <c r="D169" s="5235" t="s">
        <v>2259</v>
      </c>
      <c r="E169" s="5235" t="s">
        <v>2260</v>
      </c>
      <c r="F169" s="5235" t="s">
        <v>2261</v>
      </c>
      <c r="G169" s="5235" t="s">
        <v>22</v>
      </c>
      <c r="H169" s="5235" t="s">
        <v>22</v>
      </c>
      <c r="I169" s="5235" t="s">
        <v>852</v>
      </c>
    </row>
    <row customHeight="1" ht="11.25">
      <c r="A170" s="5235" t="s">
        <v>2243</v>
      </c>
      <c r="B170" s="5235" t="s">
        <v>16</v>
      </c>
      <c r="C170" s="5235" t="s">
        <v>2266</v>
      </c>
      <c r="D170" s="5235" t="s">
        <v>2267</v>
      </c>
      <c r="E170" s="5235" t="s">
        <v>2268</v>
      </c>
      <c r="F170" s="5235" t="s">
        <v>2269</v>
      </c>
      <c r="G170" s="5235" t="s">
        <v>22</v>
      </c>
      <c r="H170" s="5235" t="s">
        <v>22</v>
      </c>
      <c r="I170" s="5235" t="s">
        <v>852</v>
      </c>
    </row>
    <row customHeight="1" ht="11.25">
      <c r="A171" s="5235" t="s">
        <v>2243</v>
      </c>
      <c r="B171" s="5235" t="s">
        <v>16</v>
      </c>
      <c r="C171" s="5235" t="s">
        <v>2270</v>
      </c>
      <c r="D171" s="5235" t="s">
        <v>2271</v>
      </c>
      <c r="E171" s="5235" t="s">
        <v>2272</v>
      </c>
      <c r="F171" s="5235" t="s">
        <v>2273</v>
      </c>
      <c r="G171" s="5235" t="s">
        <v>22</v>
      </c>
      <c r="H171" s="5235" t="s">
        <v>22</v>
      </c>
      <c r="I171" s="5235" t="s">
        <v>852</v>
      </c>
    </row>
    <row customHeight="1" ht="11.25">
      <c r="A172" s="5235" t="s">
        <v>2243</v>
      </c>
      <c r="B172" s="5235" t="s">
        <v>16</v>
      </c>
      <c r="C172" s="5235" t="s">
        <v>2278</v>
      </c>
      <c r="D172" s="5235" t="s">
        <v>2279</v>
      </c>
      <c r="E172" s="5235" t="s">
        <v>2280</v>
      </c>
      <c r="F172" s="5235" t="s">
        <v>2257</v>
      </c>
      <c r="G172" s="5235" t="s">
        <v>22</v>
      </c>
      <c r="H172" s="5235" t="s">
        <v>22</v>
      </c>
      <c r="I172" s="5235" t="s">
        <v>852</v>
      </c>
    </row>
    <row customHeight="1" ht="11.25">
      <c r="A173" s="5235" t="s">
        <v>2243</v>
      </c>
      <c r="B173" s="5235" t="s">
        <v>16</v>
      </c>
      <c r="C173" s="5235" t="s">
        <v>2284</v>
      </c>
      <c r="D173" s="5235" t="s">
        <v>2285</v>
      </c>
      <c r="E173" s="5235" t="s">
        <v>2286</v>
      </c>
      <c r="F173" s="5235" t="s">
        <v>573</v>
      </c>
      <c r="G173" s="5235" t="s">
        <v>22</v>
      </c>
      <c r="H173" s="5235" t="s">
        <v>22</v>
      </c>
      <c r="I173" s="5235" t="s">
        <v>852</v>
      </c>
    </row>
    <row customHeight="1" ht="11.25">
      <c r="A174" s="5235" t="s">
        <v>2243</v>
      </c>
      <c r="B174" s="5235" t="s">
        <v>16</v>
      </c>
      <c r="C174" s="5235" t="s">
        <v>2287</v>
      </c>
      <c r="D174" s="5235" t="s">
        <v>2288</v>
      </c>
      <c r="E174" s="5235" t="s">
        <v>2289</v>
      </c>
      <c r="F174" s="5235" t="s">
        <v>2290</v>
      </c>
      <c r="G174" s="5235" t="s">
        <v>22</v>
      </c>
      <c r="H174" s="5235" t="s">
        <v>22</v>
      </c>
      <c r="I174" s="5235" t="s">
        <v>852</v>
      </c>
    </row>
    <row customHeight="1" ht="11.25">
      <c r="A175" s="5235" t="s">
        <v>2243</v>
      </c>
      <c r="B175" s="5235" t="s">
        <v>16</v>
      </c>
      <c r="C175" s="5235" t="s">
        <v>2295</v>
      </c>
      <c r="D175" s="5235" t="s">
        <v>2296</v>
      </c>
      <c r="E175" s="5235" t="s">
        <v>2297</v>
      </c>
      <c r="F175" s="5235" t="s">
        <v>2298</v>
      </c>
      <c r="G175" s="5235" t="s">
        <v>22</v>
      </c>
      <c r="H175" s="5235" t="s">
        <v>22</v>
      </c>
      <c r="I175" s="5235" t="s">
        <v>852</v>
      </c>
    </row>
    <row customHeight="1" ht="11.25">
      <c r="A176" s="5235" t="s">
        <v>2243</v>
      </c>
      <c r="B176" s="5235" t="s">
        <v>16</v>
      </c>
      <c r="C176" s="5235" t="s">
        <v>2299</v>
      </c>
      <c r="D176" s="5235" t="s">
        <v>2300</v>
      </c>
      <c r="E176" s="5235" t="s">
        <v>2301</v>
      </c>
      <c r="F176" s="5235" t="s">
        <v>2298</v>
      </c>
      <c r="G176" s="5235" t="s">
        <v>22</v>
      </c>
      <c r="H176" s="5235" t="s">
        <v>22</v>
      </c>
      <c r="I176" s="5235" t="s">
        <v>852</v>
      </c>
    </row>
    <row customHeight="1" ht="11.25">
      <c r="A177" s="5235" t="s">
        <v>2243</v>
      </c>
      <c r="B177" s="5235" t="s">
        <v>16</v>
      </c>
      <c r="C177" s="5235" t="s">
        <v>2307</v>
      </c>
      <c r="D177" s="5235" t="s">
        <v>2308</v>
      </c>
      <c r="E177" s="5235" t="s">
        <v>2309</v>
      </c>
      <c r="F177" s="5235" t="s">
        <v>2310</v>
      </c>
      <c r="G177" s="5235" t="s">
        <v>22</v>
      </c>
      <c r="H177" s="5235" t="s">
        <v>22</v>
      </c>
      <c r="I177" s="5235" t="s">
        <v>852</v>
      </c>
    </row>
    <row customHeight="1" ht="11.25">
      <c r="A178" s="5235" t="s">
        <v>2243</v>
      </c>
      <c r="B178" s="5235" t="s">
        <v>16</v>
      </c>
      <c r="C178" s="5235" t="s">
        <v>2622</v>
      </c>
      <c r="D178" s="5235" t="s">
        <v>2623</v>
      </c>
      <c r="E178" s="5235" t="s">
        <v>2624</v>
      </c>
      <c r="F178" s="5235" t="s">
        <v>2265</v>
      </c>
      <c r="G178" s="5235" t="s">
        <v>2625</v>
      </c>
      <c r="H178" s="5235" t="s">
        <v>22</v>
      </c>
      <c r="I178" s="5235" t="s">
        <v>852</v>
      </c>
    </row>
    <row customHeight="1" ht="11.25">
      <c r="A179" s="5235" t="s">
        <v>2243</v>
      </c>
      <c r="B179" s="5235" t="s">
        <v>16</v>
      </c>
      <c r="C179" s="5235" t="s">
        <v>2317</v>
      </c>
      <c r="D179" s="5235" t="s">
        <v>2318</v>
      </c>
      <c r="E179" s="5235" t="s">
        <v>2319</v>
      </c>
      <c r="F179" s="5235" t="s">
        <v>2265</v>
      </c>
      <c r="G179" s="5235" t="s">
        <v>22</v>
      </c>
      <c r="H179" s="5235" t="s">
        <v>22</v>
      </c>
      <c r="I179" s="5235" t="s">
        <v>852</v>
      </c>
    </row>
    <row customHeight="1" ht="11.25">
      <c r="A180" s="5235" t="s">
        <v>2243</v>
      </c>
      <c r="B180" s="5235" t="s">
        <v>16</v>
      </c>
      <c r="C180" s="5235" t="s">
        <v>2626</v>
      </c>
      <c r="D180" s="5235" t="s">
        <v>2627</v>
      </c>
      <c r="E180" s="5235" t="s">
        <v>2628</v>
      </c>
      <c r="F180" s="5235" t="s">
        <v>2298</v>
      </c>
      <c r="G180" s="5235" t="s">
        <v>22</v>
      </c>
      <c r="H180" s="5235" t="s">
        <v>22</v>
      </c>
      <c r="I180" s="5235" t="s">
        <v>852</v>
      </c>
    </row>
    <row customHeight="1" ht="11.25">
      <c r="A181" s="5235" t="s">
        <v>2243</v>
      </c>
      <c r="B181" s="5235" t="s">
        <v>16</v>
      </c>
      <c r="C181" s="5235" t="s">
        <v>2324</v>
      </c>
      <c r="D181" s="5235" t="s">
        <v>2325</v>
      </c>
      <c r="E181" s="5235" t="s">
        <v>2326</v>
      </c>
      <c r="F181" s="5235" t="s">
        <v>2327</v>
      </c>
      <c r="G181" s="5235" t="s">
        <v>22</v>
      </c>
      <c r="H181" s="5235" t="s">
        <v>22</v>
      </c>
      <c r="I181" s="5235" t="s">
        <v>852</v>
      </c>
    </row>
    <row customHeight="1" ht="11.25">
      <c r="A182" s="5235" t="s">
        <v>2243</v>
      </c>
      <c r="B182" s="5235" t="s">
        <v>16</v>
      </c>
      <c r="C182" s="5235" t="s">
        <v>2328</v>
      </c>
      <c r="D182" s="5235" t="s">
        <v>2329</v>
      </c>
      <c r="E182" s="5235" t="s">
        <v>2330</v>
      </c>
      <c r="F182" s="5235" t="s">
        <v>2331</v>
      </c>
      <c r="G182" s="5235" t="s">
        <v>22</v>
      </c>
      <c r="H182" s="5235" t="s">
        <v>22</v>
      </c>
      <c r="I182" s="5235" t="s">
        <v>852</v>
      </c>
    </row>
    <row customHeight="1" ht="11.25">
      <c r="A183" s="5235" t="s">
        <v>2243</v>
      </c>
      <c r="B183" s="5235" t="s">
        <v>16</v>
      </c>
      <c r="C183" s="5235" t="s">
        <v>2332</v>
      </c>
      <c r="D183" s="5235" t="s">
        <v>2333</v>
      </c>
      <c r="E183" s="5235" t="s">
        <v>2334</v>
      </c>
      <c r="F183" s="5235" t="s">
        <v>2273</v>
      </c>
      <c r="G183" s="5235" t="s">
        <v>22</v>
      </c>
      <c r="H183" s="5235" t="s">
        <v>22</v>
      </c>
      <c r="I183" s="5235" t="s">
        <v>852</v>
      </c>
    </row>
    <row customHeight="1" ht="11.25">
      <c r="A184" s="5235" t="s">
        <v>2243</v>
      </c>
      <c r="B184" s="5235" t="s">
        <v>16</v>
      </c>
      <c r="C184" s="5235" t="s">
        <v>2335</v>
      </c>
      <c r="D184" s="5235" t="s">
        <v>2336</v>
      </c>
      <c r="E184" s="5235" t="s">
        <v>2337</v>
      </c>
      <c r="F184" s="5235" t="s">
        <v>2298</v>
      </c>
      <c r="G184" s="5235" t="s">
        <v>22</v>
      </c>
      <c r="H184" s="5235" t="s">
        <v>22</v>
      </c>
      <c r="I184" s="5235" t="s">
        <v>852</v>
      </c>
    </row>
    <row customHeight="1" ht="11.25">
      <c r="A185" s="5235" t="s">
        <v>2243</v>
      </c>
      <c r="B185" s="5235" t="s">
        <v>16</v>
      </c>
      <c r="C185" s="5235" t="s">
        <v>2338</v>
      </c>
      <c r="D185" s="5235" t="s">
        <v>2339</v>
      </c>
      <c r="E185" s="5235" t="s">
        <v>2340</v>
      </c>
      <c r="F185" s="5235" t="s">
        <v>2298</v>
      </c>
      <c r="G185" s="5235" t="s">
        <v>22</v>
      </c>
      <c r="H185" s="5235" t="s">
        <v>22</v>
      </c>
      <c r="I185" s="5235" t="s">
        <v>852</v>
      </c>
    </row>
    <row customHeight="1" ht="11.25">
      <c r="A186" s="5235" t="s">
        <v>2243</v>
      </c>
      <c r="B186" s="5235" t="s">
        <v>16</v>
      </c>
      <c r="C186" s="5235" t="s">
        <v>2629</v>
      </c>
      <c r="D186" s="5235" t="s">
        <v>2630</v>
      </c>
      <c r="E186" s="5235" t="s">
        <v>2631</v>
      </c>
      <c r="F186" s="5235" t="s">
        <v>2298</v>
      </c>
      <c r="G186" s="5235" t="s">
        <v>22</v>
      </c>
      <c r="H186" s="5235" t="s">
        <v>22</v>
      </c>
      <c r="I186" s="5235" t="s">
        <v>852</v>
      </c>
    </row>
    <row customHeight="1" ht="11.25">
      <c r="A187" s="5235" t="s">
        <v>2243</v>
      </c>
      <c r="B187" s="5235" t="s">
        <v>16</v>
      </c>
      <c r="C187" s="5235" t="s">
        <v>2341</v>
      </c>
      <c r="D187" s="5235" t="s">
        <v>2342</v>
      </c>
      <c r="E187" s="5235" t="s">
        <v>2343</v>
      </c>
      <c r="F187" s="5235" t="s">
        <v>2298</v>
      </c>
      <c r="G187" s="5235" t="s">
        <v>2344</v>
      </c>
      <c r="H187" s="5235" t="s">
        <v>22</v>
      </c>
      <c r="I187" s="5235" t="s">
        <v>852</v>
      </c>
    </row>
    <row customHeight="1" ht="11.25">
      <c r="A188" s="5235" t="s">
        <v>2243</v>
      </c>
      <c r="B188" s="5235" t="s">
        <v>16</v>
      </c>
      <c r="C188" s="5235" t="s">
        <v>2345</v>
      </c>
      <c r="D188" s="5235" t="s">
        <v>2346</v>
      </c>
      <c r="E188" s="5235" t="s">
        <v>2347</v>
      </c>
      <c r="F188" s="5235" t="s">
        <v>2261</v>
      </c>
      <c r="G188" s="5235" t="s">
        <v>22</v>
      </c>
      <c r="H188" s="5235" t="s">
        <v>22</v>
      </c>
      <c r="I188" s="5235" t="s">
        <v>852</v>
      </c>
    </row>
    <row customHeight="1" ht="11.25">
      <c r="A189" s="5235" t="s">
        <v>2243</v>
      </c>
      <c r="B189" s="5235" t="s">
        <v>16</v>
      </c>
      <c r="C189" s="5235" t="s">
        <v>2348</v>
      </c>
      <c r="D189" s="5235" t="s">
        <v>2349</v>
      </c>
      <c r="E189" s="5235" t="s">
        <v>2350</v>
      </c>
      <c r="F189" s="5235" t="s">
        <v>2351</v>
      </c>
      <c r="G189" s="5235" t="s">
        <v>22</v>
      </c>
      <c r="H189" s="5235" t="s">
        <v>22</v>
      </c>
      <c r="I189" s="5235" t="s">
        <v>852</v>
      </c>
    </row>
    <row customHeight="1" ht="11.25">
      <c r="A190" s="5235" t="s">
        <v>2243</v>
      </c>
      <c r="B190" s="5235" t="s">
        <v>16</v>
      </c>
      <c r="C190" s="5235" t="s">
        <v>2352</v>
      </c>
      <c r="D190" s="5235" t="s">
        <v>2353</v>
      </c>
      <c r="E190" s="5235" t="s">
        <v>2354</v>
      </c>
      <c r="F190" s="5235" t="s">
        <v>2273</v>
      </c>
      <c r="G190" s="5235" t="s">
        <v>22</v>
      </c>
      <c r="H190" s="5235" t="s">
        <v>22</v>
      </c>
      <c r="I190" s="5235" t="s">
        <v>852</v>
      </c>
    </row>
    <row customHeight="1" ht="11.25">
      <c r="A191" s="5235" t="s">
        <v>2243</v>
      </c>
      <c r="B191" s="5235" t="s">
        <v>16</v>
      </c>
      <c r="C191" s="5235" t="s">
        <v>2632</v>
      </c>
      <c r="D191" s="5235" t="s">
        <v>2633</v>
      </c>
      <c r="E191" s="5235" t="s">
        <v>2634</v>
      </c>
      <c r="F191" s="5235" t="s">
        <v>2273</v>
      </c>
      <c r="G191" s="5235" t="s">
        <v>22</v>
      </c>
      <c r="H191" s="5235" t="s">
        <v>22</v>
      </c>
      <c r="I191" s="5235" t="s">
        <v>852</v>
      </c>
    </row>
    <row customHeight="1" ht="11.25">
      <c r="A192" s="5235" t="s">
        <v>2243</v>
      </c>
      <c r="B192" s="5235" t="s">
        <v>16</v>
      </c>
      <c r="C192" s="5235" t="s">
        <v>2355</v>
      </c>
      <c r="D192" s="5235" t="s">
        <v>2356</v>
      </c>
      <c r="E192" s="5235" t="s">
        <v>2357</v>
      </c>
      <c r="F192" s="5235" t="s">
        <v>2273</v>
      </c>
      <c r="G192" s="5235" t="s">
        <v>2358</v>
      </c>
      <c r="H192" s="5235" t="s">
        <v>22</v>
      </c>
      <c r="I192" s="5235" t="s">
        <v>852</v>
      </c>
    </row>
    <row customHeight="1" ht="11.25">
      <c r="A193" s="5235" t="s">
        <v>2243</v>
      </c>
      <c r="B193" s="5235" t="s">
        <v>16</v>
      </c>
      <c r="C193" s="5235" t="s">
        <v>2359</v>
      </c>
      <c r="D193" s="5235" t="s">
        <v>2360</v>
      </c>
      <c r="E193" s="5235" t="s">
        <v>2361</v>
      </c>
      <c r="F193" s="5235" t="s">
        <v>2327</v>
      </c>
      <c r="G193" s="5235" t="s">
        <v>22</v>
      </c>
      <c r="H193" s="5235" t="s">
        <v>22</v>
      </c>
      <c r="I193" s="5235" t="s">
        <v>852</v>
      </c>
    </row>
    <row customHeight="1" ht="11.25">
      <c r="A194" s="5235" t="s">
        <v>2243</v>
      </c>
      <c r="B194" s="5235" t="s">
        <v>16</v>
      </c>
      <c r="C194" s="5235" t="s">
        <v>2362</v>
      </c>
      <c r="D194" s="5235" t="s">
        <v>2363</v>
      </c>
      <c r="E194" s="5235" t="s">
        <v>2364</v>
      </c>
      <c r="F194" s="5235" t="s">
        <v>2294</v>
      </c>
      <c r="G194" s="5235" t="s">
        <v>22</v>
      </c>
      <c r="H194" s="5235" t="s">
        <v>22</v>
      </c>
      <c r="I194" s="5235" t="s">
        <v>852</v>
      </c>
    </row>
    <row customHeight="1" ht="11.25">
      <c r="A195" s="5235" t="s">
        <v>2243</v>
      </c>
      <c r="B195" s="5235" t="s">
        <v>16</v>
      </c>
      <c r="C195" s="5235" t="s">
        <v>2365</v>
      </c>
      <c r="D195" s="5235" t="s">
        <v>2366</v>
      </c>
      <c r="E195" s="5235" t="s">
        <v>2367</v>
      </c>
      <c r="F195" s="5235" t="s">
        <v>2368</v>
      </c>
      <c r="G195" s="5235" t="s">
        <v>22</v>
      </c>
      <c r="H195" s="5235" t="s">
        <v>22</v>
      </c>
      <c r="I195" s="5235" t="s">
        <v>852</v>
      </c>
    </row>
    <row customHeight="1" ht="11.25">
      <c r="A196" s="5235" t="s">
        <v>2243</v>
      </c>
      <c r="B196" s="5235" t="s">
        <v>16</v>
      </c>
      <c r="C196" s="5235" t="s">
        <v>2369</v>
      </c>
      <c r="D196" s="5235" t="s">
        <v>2370</v>
      </c>
      <c r="E196" s="5235" t="s">
        <v>2371</v>
      </c>
      <c r="F196" s="5235" t="s">
        <v>2372</v>
      </c>
      <c r="G196" s="5235" t="s">
        <v>2373</v>
      </c>
      <c r="H196" s="5235" t="s">
        <v>22</v>
      </c>
      <c r="I196" s="5235" t="s">
        <v>852</v>
      </c>
    </row>
    <row customHeight="1" ht="11.25">
      <c r="A197" s="5235" t="s">
        <v>2243</v>
      </c>
      <c r="B197" s="5235" t="s">
        <v>16</v>
      </c>
      <c r="C197" s="5235" t="s">
        <v>2374</v>
      </c>
      <c r="D197" s="5235" t="s">
        <v>2375</v>
      </c>
      <c r="E197" s="5235" t="s">
        <v>2376</v>
      </c>
      <c r="F197" s="5235" t="s">
        <v>2261</v>
      </c>
      <c r="G197" s="5235" t="s">
        <v>22</v>
      </c>
      <c r="H197" s="5235" t="s">
        <v>22</v>
      </c>
      <c r="I197" s="5235" t="s">
        <v>852</v>
      </c>
    </row>
    <row customHeight="1" ht="11.25">
      <c r="A198" s="5235" t="s">
        <v>2243</v>
      </c>
      <c r="B198" s="5235" t="s">
        <v>16</v>
      </c>
      <c r="C198" s="5235" t="s">
        <v>2377</v>
      </c>
      <c r="D198" s="5235" t="s">
        <v>2378</v>
      </c>
      <c r="E198" s="5235" t="s">
        <v>2379</v>
      </c>
      <c r="F198" s="5235" t="s">
        <v>2257</v>
      </c>
      <c r="G198" s="5235" t="s">
        <v>2380</v>
      </c>
      <c r="H198" s="5235" t="s">
        <v>22</v>
      </c>
      <c r="I198" s="5235" t="s">
        <v>852</v>
      </c>
    </row>
    <row customHeight="1" ht="11.25">
      <c r="A199" s="5235" t="s">
        <v>2243</v>
      </c>
      <c r="B199" s="5235" t="s">
        <v>16</v>
      </c>
      <c r="C199" s="5235" t="s">
        <v>2381</v>
      </c>
      <c r="D199" s="5235" t="s">
        <v>2382</v>
      </c>
      <c r="E199" s="5235" t="s">
        <v>2383</v>
      </c>
      <c r="F199" s="5235" t="s">
        <v>2384</v>
      </c>
      <c r="G199" s="5235" t="s">
        <v>22</v>
      </c>
      <c r="H199" s="5235" t="s">
        <v>22</v>
      </c>
      <c r="I199" s="5235" t="s">
        <v>852</v>
      </c>
    </row>
    <row customHeight="1" ht="11.25">
      <c r="A200" s="5235" t="s">
        <v>2243</v>
      </c>
      <c r="B200" s="5235" t="s">
        <v>16</v>
      </c>
      <c r="C200" s="5235" t="s">
        <v>2385</v>
      </c>
      <c r="D200" s="5235" t="s">
        <v>2386</v>
      </c>
      <c r="E200" s="5235" t="s">
        <v>2387</v>
      </c>
      <c r="F200" s="5235" t="s">
        <v>2257</v>
      </c>
      <c r="G200" s="5235" t="s">
        <v>22</v>
      </c>
      <c r="H200" s="5235" t="s">
        <v>22</v>
      </c>
      <c r="I200" s="5235" t="s">
        <v>852</v>
      </c>
    </row>
    <row customHeight="1" ht="11.25">
      <c r="A201" s="5235" t="s">
        <v>2243</v>
      </c>
      <c r="B201" s="5235" t="s">
        <v>16</v>
      </c>
      <c r="C201" s="5235" t="s">
        <v>2388</v>
      </c>
      <c r="D201" s="5235" t="s">
        <v>2389</v>
      </c>
      <c r="E201" s="5235" t="s">
        <v>2390</v>
      </c>
      <c r="F201" s="5235" t="s">
        <v>2257</v>
      </c>
      <c r="G201" s="5235" t="s">
        <v>22</v>
      </c>
      <c r="H201" s="5235" t="s">
        <v>22</v>
      </c>
      <c r="I201" s="5235" t="s">
        <v>852</v>
      </c>
    </row>
    <row customHeight="1" ht="11.25">
      <c r="A202" s="5235" t="s">
        <v>2243</v>
      </c>
      <c r="B202" s="5235" t="s">
        <v>16</v>
      </c>
      <c r="C202" s="5235" t="s">
        <v>2391</v>
      </c>
      <c r="D202" s="5235" t="s">
        <v>2392</v>
      </c>
      <c r="E202" s="5235" t="s">
        <v>2393</v>
      </c>
      <c r="F202" s="5235" t="s">
        <v>2351</v>
      </c>
      <c r="G202" s="5235" t="s">
        <v>22</v>
      </c>
      <c r="H202" s="5235" t="s">
        <v>22</v>
      </c>
      <c r="I202" s="5235" t="s">
        <v>852</v>
      </c>
    </row>
    <row customHeight="1" ht="11.25">
      <c r="A203" s="5235" t="s">
        <v>2243</v>
      </c>
      <c r="B203" s="5235" t="s">
        <v>16</v>
      </c>
      <c r="C203" s="5235" t="s">
        <v>2635</v>
      </c>
      <c r="D203" s="5235" t="s">
        <v>2636</v>
      </c>
      <c r="E203" s="5235" t="s">
        <v>2637</v>
      </c>
      <c r="F203" s="5235" t="s">
        <v>2273</v>
      </c>
      <c r="G203" s="5235" t="s">
        <v>22</v>
      </c>
      <c r="H203" s="5235" t="s">
        <v>22</v>
      </c>
      <c r="I203" s="5235" t="s">
        <v>852</v>
      </c>
    </row>
    <row customHeight="1" ht="11.25">
      <c r="A204" s="5235" t="s">
        <v>2243</v>
      </c>
      <c r="B204" s="5235" t="s">
        <v>16</v>
      </c>
      <c r="C204" s="5235" t="s">
        <v>2638</v>
      </c>
      <c r="D204" s="5235" t="s">
        <v>2639</v>
      </c>
      <c r="E204" s="5235" t="s">
        <v>2640</v>
      </c>
      <c r="F204" s="5235" t="s">
        <v>2415</v>
      </c>
      <c r="G204" s="5235" t="s">
        <v>22</v>
      </c>
      <c r="H204" s="5235" t="s">
        <v>22</v>
      </c>
      <c r="I204" s="5235" t="s">
        <v>852</v>
      </c>
    </row>
    <row customHeight="1" ht="11.25">
      <c r="A205" s="5235" t="s">
        <v>2243</v>
      </c>
      <c r="B205" s="5235" t="s">
        <v>16</v>
      </c>
      <c r="C205" s="5235" t="s">
        <v>2394</v>
      </c>
      <c r="D205" s="5235" t="s">
        <v>2395</v>
      </c>
      <c r="E205" s="5235" t="s">
        <v>2396</v>
      </c>
      <c r="F205" s="5235" t="s">
        <v>2257</v>
      </c>
      <c r="G205" s="5235" t="s">
        <v>22</v>
      </c>
      <c r="H205" s="5235" t="s">
        <v>22</v>
      </c>
      <c r="I205" s="5235" t="s">
        <v>852</v>
      </c>
    </row>
    <row customHeight="1" ht="11.25">
      <c r="A206" s="5235" t="s">
        <v>2243</v>
      </c>
      <c r="B206" s="5235" t="s">
        <v>16</v>
      </c>
      <c r="C206" s="5235" t="s">
        <v>2397</v>
      </c>
      <c r="D206" s="5235" t="s">
        <v>2398</v>
      </c>
      <c r="E206" s="5235" t="s">
        <v>2399</v>
      </c>
      <c r="F206" s="5235" t="s">
        <v>2273</v>
      </c>
      <c r="G206" s="5235" t="s">
        <v>22</v>
      </c>
      <c r="H206" s="5235" t="s">
        <v>22</v>
      </c>
      <c r="I206" s="5235" t="s">
        <v>852</v>
      </c>
    </row>
    <row customHeight="1" ht="11.25">
      <c r="A207" s="5235" t="s">
        <v>2243</v>
      </c>
      <c r="B207" s="5235" t="s">
        <v>16</v>
      </c>
      <c r="C207" s="5235" t="s">
        <v>2406</v>
      </c>
      <c r="D207" s="5235" t="s">
        <v>2407</v>
      </c>
      <c r="E207" s="5235" t="s">
        <v>2408</v>
      </c>
      <c r="F207" s="5235" t="s">
        <v>2305</v>
      </c>
      <c r="G207" s="5235" t="s">
        <v>22</v>
      </c>
      <c r="H207" s="5235" t="s">
        <v>22</v>
      </c>
      <c r="I207" s="5235" t="s">
        <v>852</v>
      </c>
    </row>
    <row customHeight="1" ht="11.25">
      <c r="A208" s="5235" t="s">
        <v>2243</v>
      </c>
      <c r="B208" s="5235" t="s">
        <v>16</v>
      </c>
      <c r="C208" s="5235" t="s">
        <v>2409</v>
      </c>
      <c r="D208" s="5235" t="s">
        <v>2410</v>
      </c>
      <c r="E208" s="5235" t="s">
        <v>2411</v>
      </c>
      <c r="F208" s="5235" t="s">
        <v>2351</v>
      </c>
      <c r="G208" s="5235" t="s">
        <v>22</v>
      </c>
      <c r="H208" s="5235" t="s">
        <v>22</v>
      </c>
      <c r="I208" s="5235" t="s">
        <v>852</v>
      </c>
    </row>
    <row customHeight="1" ht="11.25">
      <c r="A209" s="5235" t="s">
        <v>2243</v>
      </c>
      <c r="B209" s="5235" t="s">
        <v>16</v>
      </c>
      <c r="C209" s="5235" t="s">
        <v>2416</v>
      </c>
      <c r="D209" s="5235" t="s">
        <v>2417</v>
      </c>
      <c r="E209" s="5235" t="s">
        <v>2418</v>
      </c>
      <c r="F209" s="5235" t="s">
        <v>2419</v>
      </c>
      <c r="G209" s="5235" t="s">
        <v>22</v>
      </c>
      <c r="H209" s="5235" t="s">
        <v>22</v>
      </c>
      <c r="I209" s="5235" t="s">
        <v>852</v>
      </c>
    </row>
    <row customHeight="1" ht="11.25">
      <c r="A210" s="5235" t="s">
        <v>2243</v>
      </c>
      <c r="B210" s="5235" t="s">
        <v>16</v>
      </c>
      <c r="C210" s="5235" t="s">
        <v>2420</v>
      </c>
      <c r="D210" s="5235" t="s">
        <v>2421</v>
      </c>
      <c r="E210" s="5235" t="s">
        <v>2422</v>
      </c>
      <c r="F210" s="5235" t="s">
        <v>2415</v>
      </c>
      <c r="G210" s="5235" t="s">
        <v>22</v>
      </c>
      <c r="H210" s="5235" t="s">
        <v>22</v>
      </c>
      <c r="I210" s="5235" t="s">
        <v>852</v>
      </c>
    </row>
    <row customHeight="1" ht="11.25">
      <c r="A211" s="5235" t="s">
        <v>2243</v>
      </c>
      <c r="B211" s="5235" t="s">
        <v>16</v>
      </c>
      <c r="C211" s="5235" t="s">
        <v>2423</v>
      </c>
      <c r="D211" s="5235" t="s">
        <v>2424</v>
      </c>
      <c r="E211" s="5235" t="s">
        <v>2425</v>
      </c>
      <c r="F211" s="5235" t="s">
        <v>2310</v>
      </c>
      <c r="G211" s="5235" t="s">
        <v>22</v>
      </c>
      <c r="H211" s="5235" t="s">
        <v>22</v>
      </c>
      <c r="I211" s="5235" t="s">
        <v>852</v>
      </c>
    </row>
    <row customHeight="1" ht="11.25">
      <c r="A212" s="5235" t="s">
        <v>2243</v>
      </c>
      <c r="B212" s="5235" t="s">
        <v>16</v>
      </c>
      <c r="C212" s="5235" t="s">
        <v>2426</v>
      </c>
      <c r="D212" s="5235" t="s">
        <v>2427</v>
      </c>
      <c r="E212" s="5235" t="s">
        <v>2428</v>
      </c>
      <c r="F212" s="5235" t="s">
        <v>2261</v>
      </c>
      <c r="G212" s="5235" t="s">
        <v>22</v>
      </c>
      <c r="H212" s="5235" t="s">
        <v>22</v>
      </c>
      <c r="I212" s="5235" t="s">
        <v>852</v>
      </c>
    </row>
    <row customHeight="1" ht="11.25">
      <c r="A213" s="5235" t="s">
        <v>2243</v>
      </c>
      <c r="B213" s="5235" t="s">
        <v>16</v>
      </c>
      <c r="C213" s="5235" t="s">
        <v>2432</v>
      </c>
      <c r="D213" s="5235" t="s">
        <v>2433</v>
      </c>
      <c r="E213" s="5235" t="s">
        <v>2434</v>
      </c>
      <c r="F213" s="5235" t="s">
        <v>2435</v>
      </c>
      <c r="G213" s="5235" t="s">
        <v>22</v>
      </c>
      <c r="H213" s="5235" t="s">
        <v>22</v>
      </c>
      <c r="I213" s="5235" t="s">
        <v>852</v>
      </c>
    </row>
    <row customHeight="1" ht="11.25">
      <c r="A214" s="5235" t="s">
        <v>2243</v>
      </c>
      <c r="B214" s="5235" t="s">
        <v>16</v>
      </c>
      <c r="C214" s="5235" t="s">
        <v>2436</v>
      </c>
      <c r="D214" s="5235" t="s">
        <v>2437</v>
      </c>
      <c r="E214" s="5235" t="s">
        <v>2438</v>
      </c>
      <c r="F214" s="5235" t="s">
        <v>2415</v>
      </c>
      <c r="G214" s="5235" t="s">
        <v>22</v>
      </c>
      <c r="H214" s="5235" t="s">
        <v>22</v>
      </c>
      <c r="I214" s="5235" t="s">
        <v>852</v>
      </c>
    </row>
    <row customHeight="1" ht="11.25">
      <c r="A215" s="5235" t="s">
        <v>2243</v>
      </c>
      <c r="B215" s="5235" t="s">
        <v>16</v>
      </c>
      <c r="C215" s="5235" t="s">
        <v>2641</v>
      </c>
      <c r="D215" s="5235" t="s">
        <v>2642</v>
      </c>
      <c r="E215" s="5235" t="s">
        <v>2643</v>
      </c>
      <c r="F215" s="5235" t="s">
        <v>2644</v>
      </c>
      <c r="G215" s="5235" t="s">
        <v>22</v>
      </c>
      <c r="H215" s="5235" t="s">
        <v>22</v>
      </c>
      <c r="I215" s="5235" t="s">
        <v>852</v>
      </c>
    </row>
    <row customHeight="1" ht="11.25">
      <c r="A216" s="5235" t="s">
        <v>2243</v>
      </c>
      <c r="B216" s="5235" t="s">
        <v>16</v>
      </c>
      <c r="C216" s="5235" t="s">
        <v>2442</v>
      </c>
      <c r="D216" s="5235" t="s">
        <v>2443</v>
      </c>
      <c r="E216" s="5235" t="s">
        <v>2444</v>
      </c>
      <c r="F216" s="5235" t="s">
        <v>2310</v>
      </c>
      <c r="G216" s="5235" t="s">
        <v>22</v>
      </c>
      <c r="H216" s="5235" t="s">
        <v>22</v>
      </c>
      <c r="I216" s="5235" t="s">
        <v>852</v>
      </c>
    </row>
    <row customHeight="1" ht="11.25">
      <c r="A217" s="5235" t="s">
        <v>2243</v>
      </c>
      <c r="B217" s="5235" t="s">
        <v>16</v>
      </c>
      <c r="C217" s="5235" t="s">
        <v>2445</v>
      </c>
      <c r="D217" s="5235" t="s">
        <v>2443</v>
      </c>
      <c r="E217" s="5235" t="s">
        <v>2446</v>
      </c>
      <c r="F217" s="5235" t="s">
        <v>2327</v>
      </c>
      <c r="G217" s="5235" t="s">
        <v>22</v>
      </c>
      <c r="H217" s="5235" t="s">
        <v>22</v>
      </c>
      <c r="I217" s="5235" t="s">
        <v>852</v>
      </c>
    </row>
    <row customHeight="1" ht="11.25">
      <c r="A218" s="5235" t="s">
        <v>2243</v>
      </c>
      <c r="B218" s="5235" t="s">
        <v>16</v>
      </c>
      <c r="C218" s="5235" t="s">
        <v>2645</v>
      </c>
      <c r="D218" s="5235" t="s">
        <v>2646</v>
      </c>
      <c r="E218" s="5235" t="s">
        <v>2647</v>
      </c>
      <c r="F218" s="5235" t="s">
        <v>2273</v>
      </c>
      <c r="G218" s="5235" t="s">
        <v>22</v>
      </c>
      <c r="H218" s="5235" t="s">
        <v>22</v>
      </c>
      <c r="I218" s="5235" t="s">
        <v>852</v>
      </c>
    </row>
    <row customHeight="1" ht="11.25">
      <c r="A219" s="5235" t="s">
        <v>2243</v>
      </c>
      <c r="B219" s="5235" t="s">
        <v>16</v>
      </c>
      <c r="C219" s="5235" t="s">
        <v>2452</v>
      </c>
      <c r="D219" s="5235" t="s">
        <v>2453</v>
      </c>
      <c r="E219" s="5235" t="s">
        <v>2454</v>
      </c>
      <c r="F219" s="5235" t="s">
        <v>2351</v>
      </c>
      <c r="G219" s="5235" t="s">
        <v>22</v>
      </c>
      <c r="H219" s="5235" t="s">
        <v>22</v>
      </c>
      <c r="I219" s="5235" t="s">
        <v>852</v>
      </c>
    </row>
    <row customHeight="1" ht="11.25">
      <c r="A220" s="5235" t="s">
        <v>2243</v>
      </c>
      <c r="B220" s="5235" t="s">
        <v>16</v>
      </c>
      <c r="C220" s="5235" t="s">
        <v>2648</v>
      </c>
      <c r="D220" s="5235" t="s">
        <v>2649</v>
      </c>
      <c r="E220" s="5235" t="s">
        <v>2650</v>
      </c>
      <c r="F220" s="5235" t="s">
        <v>2644</v>
      </c>
      <c r="G220" s="5235" t="s">
        <v>22</v>
      </c>
      <c r="H220" s="5235" t="s">
        <v>22</v>
      </c>
      <c r="I220" s="5235" t="s">
        <v>852</v>
      </c>
    </row>
    <row customHeight="1" ht="11.25">
      <c r="A221" s="5235" t="s">
        <v>2243</v>
      </c>
      <c r="B221" s="5235" t="s">
        <v>16</v>
      </c>
      <c r="C221" s="5235" t="s">
        <v>2455</v>
      </c>
      <c r="D221" s="5235" t="s">
        <v>2456</v>
      </c>
      <c r="E221" s="5235" t="s">
        <v>2457</v>
      </c>
      <c r="F221" s="5235" t="s">
        <v>2458</v>
      </c>
      <c r="G221" s="5235" t="s">
        <v>22</v>
      </c>
      <c r="H221" s="5235" t="s">
        <v>22</v>
      </c>
      <c r="I221" s="5235" t="s">
        <v>852</v>
      </c>
    </row>
    <row customHeight="1" ht="11.25">
      <c r="A222" s="5235" t="s">
        <v>2243</v>
      </c>
      <c r="B222" s="5235" t="s">
        <v>16</v>
      </c>
      <c r="C222" s="5235" t="s">
        <v>2651</v>
      </c>
      <c r="D222" s="5235" t="s">
        <v>2652</v>
      </c>
      <c r="E222" s="5235" t="s">
        <v>2653</v>
      </c>
      <c r="F222" s="5235" t="s">
        <v>2351</v>
      </c>
      <c r="G222" s="5235" t="s">
        <v>22</v>
      </c>
      <c r="H222" s="5235" t="s">
        <v>22</v>
      </c>
      <c r="I222" s="5235" t="s">
        <v>852</v>
      </c>
    </row>
    <row customHeight="1" ht="11.25">
      <c r="A223" s="5235" t="s">
        <v>2243</v>
      </c>
      <c r="B223" s="5235" t="s">
        <v>16</v>
      </c>
      <c r="C223" s="5235" t="s">
        <v>2459</v>
      </c>
      <c r="D223" s="5235" t="s">
        <v>2460</v>
      </c>
      <c r="E223" s="5235" t="s">
        <v>2461</v>
      </c>
      <c r="F223" s="5235" t="s">
        <v>2265</v>
      </c>
      <c r="G223" s="5235" t="s">
        <v>22</v>
      </c>
      <c r="H223" s="5235" t="s">
        <v>22</v>
      </c>
      <c r="I223" s="5235" t="s">
        <v>852</v>
      </c>
    </row>
    <row customHeight="1" ht="11.25">
      <c r="A224" s="5235" t="s">
        <v>2243</v>
      </c>
      <c r="B224" s="5235" t="s">
        <v>16</v>
      </c>
      <c r="C224" s="5235" t="s">
        <v>2466</v>
      </c>
      <c r="D224" s="5235" t="s">
        <v>2467</v>
      </c>
      <c r="E224" s="5235" t="s">
        <v>2468</v>
      </c>
      <c r="F224" s="5235" t="s">
        <v>2310</v>
      </c>
      <c r="G224" s="5235" t="s">
        <v>22</v>
      </c>
      <c r="H224" s="5235" t="s">
        <v>22</v>
      </c>
      <c r="I224" s="5235" t="s">
        <v>852</v>
      </c>
    </row>
    <row customHeight="1" ht="11.25">
      <c r="A225" s="5235" t="s">
        <v>2243</v>
      </c>
      <c r="B225" s="5235" t="s">
        <v>16</v>
      </c>
      <c r="C225" s="5235" t="s">
        <v>2469</v>
      </c>
      <c r="D225" s="5235" t="s">
        <v>2470</v>
      </c>
      <c r="E225" s="5235" t="s">
        <v>2471</v>
      </c>
      <c r="F225" s="5235" t="s">
        <v>2261</v>
      </c>
      <c r="G225" s="5235" t="s">
        <v>22</v>
      </c>
      <c r="H225" s="5235" t="s">
        <v>22</v>
      </c>
      <c r="I225" s="5235" t="s">
        <v>852</v>
      </c>
    </row>
    <row customHeight="1" ht="11.25">
      <c r="A226" s="5235" t="s">
        <v>2243</v>
      </c>
      <c r="B226" s="5235" t="s">
        <v>16</v>
      </c>
      <c r="C226" s="5235" t="s">
        <v>2654</v>
      </c>
      <c r="D226" s="5235" t="s">
        <v>2655</v>
      </c>
      <c r="E226" s="5235" t="s">
        <v>2656</v>
      </c>
      <c r="F226" s="5235" t="s">
        <v>2298</v>
      </c>
      <c r="G226" s="5235" t="s">
        <v>2657</v>
      </c>
      <c r="H226" s="5235" t="s">
        <v>22</v>
      </c>
      <c r="I226" s="5235" t="s">
        <v>852</v>
      </c>
    </row>
    <row customHeight="1" ht="11.25">
      <c r="A227" s="5235" t="s">
        <v>2243</v>
      </c>
      <c r="B227" s="5235" t="s">
        <v>16</v>
      </c>
      <c r="C227" s="5235" t="s">
        <v>2658</v>
      </c>
      <c r="D227" s="5235" t="s">
        <v>2659</v>
      </c>
      <c r="E227" s="5235" t="s">
        <v>2660</v>
      </c>
      <c r="F227" s="5235" t="s">
        <v>2497</v>
      </c>
      <c r="G227" s="5235" t="s">
        <v>22</v>
      </c>
      <c r="H227" s="5235" t="s">
        <v>22</v>
      </c>
      <c r="I227" s="5235" t="s">
        <v>852</v>
      </c>
    </row>
    <row customHeight="1" ht="11.25">
      <c r="A228" s="5235" t="s">
        <v>2243</v>
      </c>
      <c r="B228" s="5235" t="s">
        <v>16</v>
      </c>
      <c r="C228" s="5235" t="s">
        <v>2661</v>
      </c>
      <c r="D228" s="5235" t="s">
        <v>2662</v>
      </c>
      <c r="E228" s="5235" t="s">
        <v>2663</v>
      </c>
      <c r="F228" s="5235" t="s">
        <v>2351</v>
      </c>
      <c r="G228" s="5235" t="s">
        <v>22</v>
      </c>
      <c r="H228" s="5235" t="s">
        <v>22</v>
      </c>
      <c r="I228" s="5235" t="s">
        <v>852</v>
      </c>
    </row>
    <row customHeight="1" ht="11.25">
      <c r="A229" s="5235" t="s">
        <v>2243</v>
      </c>
      <c r="B229" s="5235" t="s">
        <v>16</v>
      </c>
      <c r="C229" s="5235" t="s">
        <v>2472</v>
      </c>
      <c r="D229" s="5235" t="s">
        <v>2473</v>
      </c>
      <c r="E229" s="5235" t="s">
        <v>2474</v>
      </c>
      <c r="F229" s="5235" t="s">
        <v>2273</v>
      </c>
      <c r="G229" s="5235" t="s">
        <v>2475</v>
      </c>
      <c r="H229" s="5235" t="s">
        <v>22</v>
      </c>
      <c r="I229" s="5235" t="s">
        <v>852</v>
      </c>
    </row>
    <row customHeight="1" ht="11.25">
      <c r="A230" s="5235" t="s">
        <v>2243</v>
      </c>
      <c r="B230" s="5235" t="s">
        <v>16</v>
      </c>
      <c r="C230" s="5235" t="s">
        <v>2476</v>
      </c>
      <c r="D230" s="5235" t="s">
        <v>2477</v>
      </c>
      <c r="E230" s="5235" t="s">
        <v>2478</v>
      </c>
      <c r="F230" s="5235" t="s">
        <v>2273</v>
      </c>
      <c r="G230" s="5235" t="s">
        <v>2475</v>
      </c>
      <c r="H230" s="5235" t="s">
        <v>22</v>
      </c>
      <c r="I230" s="5235" t="s">
        <v>852</v>
      </c>
    </row>
    <row customHeight="1" ht="11.25">
      <c r="A231" s="5235" t="s">
        <v>2243</v>
      </c>
      <c r="B231" s="5235" t="s">
        <v>16</v>
      </c>
      <c r="C231" s="5235" t="s">
        <v>2479</v>
      </c>
      <c r="D231" s="5235" t="s">
        <v>2480</v>
      </c>
      <c r="E231" s="5235" t="s">
        <v>2481</v>
      </c>
      <c r="F231" s="5235" t="s">
        <v>2298</v>
      </c>
      <c r="G231" s="5235" t="s">
        <v>22</v>
      </c>
      <c r="H231" s="5235" t="s">
        <v>22</v>
      </c>
      <c r="I231" s="5235" t="s">
        <v>852</v>
      </c>
    </row>
    <row customHeight="1" ht="11.25">
      <c r="A232" s="5235" t="s">
        <v>2243</v>
      </c>
      <c r="B232" s="5235" t="s">
        <v>16</v>
      </c>
      <c r="C232" s="5235" t="s">
        <v>2482</v>
      </c>
      <c r="D232" s="5235" t="s">
        <v>2483</v>
      </c>
      <c r="E232" s="5235" t="s">
        <v>2484</v>
      </c>
      <c r="F232" s="5235" t="s">
        <v>2327</v>
      </c>
      <c r="G232" s="5235" t="s">
        <v>22</v>
      </c>
      <c r="H232" s="5235" t="s">
        <v>22</v>
      </c>
      <c r="I232" s="5235" t="s">
        <v>852</v>
      </c>
    </row>
    <row customHeight="1" ht="11.25">
      <c r="A233" s="5235" t="s">
        <v>2243</v>
      </c>
      <c r="B233" s="5235" t="s">
        <v>16</v>
      </c>
      <c r="C233" s="5235" t="s">
        <v>2485</v>
      </c>
      <c r="D233" s="5235" t="s">
        <v>2486</v>
      </c>
      <c r="E233" s="5235" t="s">
        <v>2487</v>
      </c>
      <c r="F233" s="5235" t="s">
        <v>2257</v>
      </c>
      <c r="G233" s="5235" t="s">
        <v>22</v>
      </c>
      <c r="H233" s="5235" t="s">
        <v>22</v>
      </c>
      <c r="I233" s="5235" t="s">
        <v>852</v>
      </c>
    </row>
    <row customHeight="1" ht="11.25">
      <c r="A234" s="5235" t="s">
        <v>2243</v>
      </c>
      <c r="B234" s="5235" t="s">
        <v>16</v>
      </c>
      <c r="C234" s="5235" t="s">
        <v>2488</v>
      </c>
      <c r="D234" s="5235" t="s">
        <v>2489</v>
      </c>
      <c r="E234" s="5235" t="s">
        <v>2490</v>
      </c>
      <c r="F234" s="5235" t="s">
        <v>2294</v>
      </c>
      <c r="G234" s="5235" t="s">
        <v>22</v>
      </c>
      <c r="H234" s="5235" t="s">
        <v>22</v>
      </c>
      <c r="I234" s="5235" t="s">
        <v>852</v>
      </c>
    </row>
    <row customHeight="1" ht="11.25">
      <c r="A235" s="5235" t="s">
        <v>2243</v>
      </c>
      <c r="B235" s="5235" t="s">
        <v>16</v>
      </c>
      <c r="C235" s="5235" t="s">
        <v>2491</v>
      </c>
      <c r="D235" s="5235" t="s">
        <v>2492</v>
      </c>
      <c r="E235" s="5235" t="s">
        <v>2493</v>
      </c>
      <c r="F235" s="5235" t="s">
        <v>2327</v>
      </c>
      <c r="G235" s="5235" t="s">
        <v>22</v>
      </c>
      <c r="H235" s="5235" t="s">
        <v>22</v>
      </c>
      <c r="I235" s="5235" t="s">
        <v>852</v>
      </c>
    </row>
    <row customHeight="1" ht="11.25">
      <c r="A236" s="5235" t="s">
        <v>2243</v>
      </c>
      <c r="B236" s="5235" t="s">
        <v>16</v>
      </c>
      <c r="C236" s="5235" t="s">
        <v>2494</v>
      </c>
      <c r="D236" s="5235" t="s">
        <v>2495</v>
      </c>
      <c r="E236" s="5235" t="s">
        <v>2496</v>
      </c>
      <c r="F236" s="5235" t="s">
        <v>2497</v>
      </c>
      <c r="G236" s="5235" t="s">
        <v>22</v>
      </c>
      <c r="H236" s="5235" t="s">
        <v>22</v>
      </c>
      <c r="I236" s="5235" t="s">
        <v>852</v>
      </c>
    </row>
    <row customHeight="1" ht="11.25">
      <c r="A237" s="5235" t="s">
        <v>2243</v>
      </c>
      <c r="B237" s="5235" t="s">
        <v>16</v>
      </c>
      <c r="C237" s="5235" t="s">
        <v>2664</v>
      </c>
      <c r="D237" s="5235" t="s">
        <v>2665</v>
      </c>
      <c r="E237" s="5235" t="s">
        <v>2666</v>
      </c>
      <c r="F237" s="5235" t="s">
        <v>2575</v>
      </c>
      <c r="G237" s="5235" t="s">
        <v>22</v>
      </c>
      <c r="H237" s="5235" t="s">
        <v>22</v>
      </c>
      <c r="I237" s="5235" t="s">
        <v>852</v>
      </c>
    </row>
    <row customHeight="1" ht="11.25">
      <c r="A238" s="5235" t="s">
        <v>2243</v>
      </c>
      <c r="B238" s="5235" t="s">
        <v>16</v>
      </c>
      <c r="C238" s="5235" t="s">
        <v>2667</v>
      </c>
      <c r="D238" s="5235" t="s">
        <v>2668</v>
      </c>
      <c r="E238" s="5235" t="s">
        <v>2669</v>
      </c>
      <c r="F238" s="5235" t="s">
        <v>2273</v>
      </c>
      <c r="G238" s="5235" t="s">
        <v>22</v>
      </c>
      <c r="H238" s="5235" t="s">
        <v>22</v>
      </c>
      <c r="I238" s="5235" t="s">
        <v>852</v>
      </c>
    </row>
    <row customHeight="1" ht="11.25">
      <c r="A239" s="5235" t="s">
        <v>2243</v>
      </c>
      <c r="B239" s="5235" t="s">
        <v>16</v>
      </c>
      <c r="C239" s="5235" t="s">
        <v>2501</v>
      </c>
      <c r="D239" s="5235" t="s">
        <v>2502</v>
      </c>
      <c r="E239" s="5235" t="s">
        <v>2503</v>
      </c>
      <c r="F239" s="5235" t="s">
        <v>2265</v>
      </c>
      <c r="G239" s="5235" t="s">
        <v>22</v>
      </c>
      <c r="H239" s="5235" t="s">
        <v>22</v>
      </c>
      <c r="I239" s="5235" t="s">
        <v>852</v>
      </c>
    </row>
    <row customHeight="1" ht="11.25">
      <c r="A240" s="5235" t="s">
        <v>2243</v>
      </c>
      <c r="B240" s="5235" t="s">
        <v>16</v>
      </c>
      <c r="C240" s="5235" t="s">
        <v>2504</v>
      </c>
      <c r="D240" s="5235" t="s">
        <v>2505</v>
      </c>
      <c r="E240" s="5235" t="s">
        <v>2506</v>
      </c>
      <c r="F240" s="5235" t="s">
        <v>2265</v>
      </c>
      <c r="G240" s="5235" t="s">
        <v>22</v>
      </c>
      <c r="H240" s="5235" t="s">
        <v>2507</v>
      </c>
      <c r="I240" s="5235" t="s">
        <v>852</v>
      </c>
    </row>
    <row customHeight="1" ht="11.25">
      <c r="A241" s="5235" t="s">
        <v>2243</v>
      </c>
      <c r="B241" s="5235" t="s">
        <v>16</v>
      </c>
      <c r="C241" s="5235" t="s">
        <v>2508</v>
      </c>
      <c r="D241" s="5235" t="s">
        <v>2509</v>
      </c>
      <c r="E241" s="5235" t="s">
        <v>2510</v>
      </c>
      <c r="F241" s="5235" t="s">
        <v>2265</v>
      </c>
      <c r="G241" s="5235" t="s">
        <v>22</v>
      </c>
      <c r="H241" s="5235" t="s">
        <v>22</v>
      </c>
      <c r="I241" s="5235" t="s">
        <v>852</v>
      </c>
    </row>
    <row customHeight="1" ht="11.25">
      <c r="A242" s="5235" t="s">
        <v>2243</v>
      </c>
      <c r="B242" s="5235" t="s">
        <v>16</v>
      </c>
      <c r="C242" s="5235" t="s">
        <v>2511</v>
      </c>
      <c r="D242" s="5235" t="s">
        <v>2512</v>
      </c>
      <c r="E242" s="5235" t="s">
        <v>2513</v>
      </c>
      <c r="F242" s="5235" t="s">
        <v>2265</v>
      </c>
      <c r="G242" s="5235" t="s">
        <v>22</v>
      </c>
      <c r="H242" s="5235" t="s">
        <v>22</v>
      </c>
      <c r="I242" s="5235" t="s">
        <v>852</v>
      </c>
    </row>
    <row customHeight="1" ht="11.25">
      <c r="A243" s="5235" t="s">
        <v>2243</v>
      </c>
      <c r="B243" s="5235" t="s">
        <v>16</v>
      </c>
      <c r="C243" s="5235" t="s">
        <v>2514</v>
      </c>
      <c r="D243" s="5235" t="s">
        <v>2515</v>
      </c>
      <c r="E243" s="5235" t="s">
        <v>2516</v>
      </c>
      <c r="F243" s="5235" t="s">
        <v>2265</v>
      </c>
      <c r="G243" s="5235" t="s">
        <v>22</v>
      </c>
      <c r="H243" s="5235" t="s">
        <v>22</v>
      </c>
      <c r="I243" s="5235" t="s">
        <v>852</v>
      </c>
    </row>
    <row customHeight="1" ht="11.25">
      <c r="A244" s="5235" t="s">
        <v>2243</v>
      </c>
      <c r="B244" s="5235" t="s">
        <v>16</v>
      </c>
      <c r="C244" s="5235" t="s">
        <v>2517</v>
      </c>
      <c r="D244" s="5235" t="s">
        <v>2518</v>
      </c>
      <c r="E244" s="5235" t="s">
        <v>2519</v>
      </c>
      <c r="F244" s="5235" t="s">
        <v>2265</v>
      </c>
      <c r="G244" s="5235" t="s">
        <v>22</v>
      </c>
      <c r="H244" s="5235" t="s">
        <v>22</v>
      </c>
      <c r="I244" s="5235" t="s">
        <v>852</v>
      </c>
    </row>
    <row customHeight="1" ht="11.25">
      <c r="A245" s="5235" t="s">
        <v>2243</v>
      </c>
      <c r="B245" s="5235" t="s">
        <v>16</v>
      </c>
      <c r="C245" s="5235" t="s">
        <v>2520</v>
      </c>
      <c r="D245" s="5235" t="s">
        <v>2521</v>
      </c>
      <c r="E245" s="5235" t="s">
        <v>2522</v>
      </c>
      <c r="F245" s="5235" t="s">
        <v>2265</v>
      </c>
      <c r="G245" s="5235" t="s">
        <v>22</v>
      </c>
      <c r="H245" s="5235" t="s">
        <v>22</v>
      </c>
      <c r="I245" s="5235" t="s">
        <v>852</v>
      </c>
    </row>
    <row customHeight="1" ht="11.25">
      <c r="A246" s="5235" t="s">
        <v>2243</v>
      </c>
      <c r="B246" s="5235" t="s">
        <v>16</v>
      </c>
      <c r="C246" s="5235" t="s">
        <v>2523</v>
      </c>
      <c r="D246" s="5235" t="s">
        <v>2524</v>
      </c>
      <c r="E246" s="5235" t="s">
        <v>2525</v>
      </c>
      <c r="F246" s="5235" t="s">
        <v>2257</v>
      </c>
      <c r="G246" s="5235" t="s">
        <v>22</v>
      </c>
      <c r="H246" s="5235" t="s">
        <v>22</v>
      </c>
      <c r="I246" s="5235" t="s">
        <v>852</v>
      </c>
    </row>
    <row customHeight="1" ht="11.25">
      <c r="A247" s="5235" t="s">
        <v>2243</v>
      </c>
      <c r="B247" s="5235" t="s">
        <v>16</v>
      </c>
      <c r="C247" s="5235" t="s">
        <v>2526</v>
      </c>
      <c r="D247" s="5235" t="s">
        <v>2527</v>
      </c>
      <c r="E247" s="5235" t="s">
        <v>2528</v>
      </c>
      <c r="F247" s="5235" t="s">
        <v>2327</v>
      </c>
      <c r="G247" s="5235" t="s">
        <v>22</v>
      </c>
      <c r="H247" s="5235" t="s">
        <v>22</v>
      </c>
      <c r="I247" s="5235" t="s">
        <v>852</v>
      </c>
    </row>
    <row customHeight="1" ht="11.25">
      <c r="A248" s="5235" t="s">
        <v>2243</v>
      </c>
      <c r="B248" s="5235" t="s">
        <v>16</v>
      </c>
      <c r="C248" s="5235" t="s">
        <v>2670</v>
      </c>
      <c r="D248" s="5235" t="s">
        <v>2671</v>
      </c>
      <c r="E248" s="5235" t="s">
        <v>2672</v>
      </c>
      <c r="F248" s="5235" t="s">
        <v>2351</v>
      </c>
      <c r="G248" s="5235" t="s">
        <v>22</v>
      </c>
      <c r="H248" s="5235" t="s">
        <v>22</v>
      </c>
      <c r="I248" s="5235" t="s">
        <v>852</v>
      </c>
    </row>
    <row customHeight="1" ht="11.25">
      <c r="A249" s="5235" t="s">
        <v>2243</v>
      </c>
      <c r="B249" s="5235" t="s">
        <v>16</v>
      </c>
      <c r="C249" s="5235" t="s">
        <v>2529</v>
      </c>
      <c r="D249" s="5235" t="s">
        <v>2530</v>
      </c>
      <c r="E249" s="5235" t="s">
        <v>2531</v>
      </c>
      <c r="F249" s="5235" t="s">
        <v>2327</v>
      </c>
      <c r="G249" s="5235" t="s">
        <v>22</v>
      </c>
      <c r="H249" s="5235" t="s">
        <v>22</v>
      </c>
      <c r="I249" s="5235" t="s">
        <v>852</v>
      </c>
    </row>
    <row customHeight="1" ht="11.25">
      <c r="A250" s="5235" t="s">
        <v>2243</v>
      </c>
      <c r="B250" s="5235" t="s">
        <v>16</v>
      </c>
      <c r="C250" s="5235" t="s">
        <v>2673</v>
      </c>
      <c r="D250" s="5235" t="s">
        <v>2674</v>
      </c>
      <c r="E250" s="5235" t="s">
        <v>2675</v>
      </c>
      <c r="F250" s="5235" t="s">
        <v>2257</v>
      </c>
      <c r="G250" s="5235" t="s">
        <v>22</v>
      </c>
      <c r="H250" s="5235" t="s">
        <v>22</v>
      </c>
      <c r="I250" s="5235" t="s">
        <v>852</v>
      </c>
    </row>
    <row customHeight="1" ht="11.25">
      <c r="A251" s="5235" t="s">
        <v>2243</v>
      </c>
      <c r="B251" s="5235" t="s">
        <v>16</v>
      </c>
      <c r="C251" s="5235" t="s">
        <v>2676</v>
      </c>
      <c r="D251" s="5235" t="s">
        <v>2677</v>
      </c>
      <c r="E251" s="5235" t="s">
        <v>2678</v>
      </c>
      <c r="F251" s="5235" t="s">
        <v>2351</v>
      </c>
      <c r="G251" s="5235" t="s">
        <v>22</v>
      </c>
      <c r="H251" s="5235" t="s">
        <v>22</v>
      </c>
      <c r="I251" s="5235" t="s">
        <v>852</v>
      </c>
    </row>
    <row customHeight="1" ht="11.25">
      <c r="A252" s="5235" t="s">
        <v>2243</v>
      </c>
      <c r="B252" s="5235" t="s">
        <v>16</v>
      </c>
      <c r="C252" s="5235" t="s">
        <v>2535</v>
      </c>
      <c r="D252" s="5235" t="s">
        <v>2536</v>
      </c>
      <c r="E252" s="5235" t="s">
        <v>2537</v>
      </c>
      <c r="F252" s="5235" t="s">
        <v>2253</v>
      </c>
      <c r="G252" s="5235" t="s">
        <v>22</v>
      </c>
      <c r="H252" s="5235" t="s">
        <v>2538</v>
      </c>
      <c r="I252" s="5235" t="s">
        <v>852</v>
      </c>
    </row>
    <row customHeight="1" ht="11.25">
      <c r="A253" s="5235" t="s">
        <v>2243</v>
      </c>
      <c r="B253" s="5235" t="s">
        <v>16</v>
      </c>
      <c r="C253" s="5235" t="s">
        <v>2539</v>
      </c>
      <c r="D253" s="5235" t="s">
        <v>2540</v>
      </c>
      <c r="E253" s="5235" t="s">
        <v>2541</v>
      </c>
      <c r="F253" s="5235" t="s">
        <v>2253</v>
      </c>
      <c r="G253" s="5235" t="s">
        <v>22</v>
      </c>
      <c r="H253" s="5235" t="s">
        <v>22</v>
      </c>
      <c r="I253" s="5235" t="s">
        <v>852</v>
      </c>
    </row>
    <row customHeight="1" ht="11.25">
      <c r="A254" s="5235" t="s">
        <v>2243</v>
      </c>
      <c r="B254" s="5235" t="s">
        <v>16</v>
      </c>
      <c r="C254" s="5235" t="s">
        <v>2545</v>
      </c>
      <c r="D254" s="5235" t="s">
        <v>2546</v>
      </c>
      <c r="E254" s="5235" t="s">
        <v>2547</v>
      </c>
      <c r="F254" s="5235" t="s">
        <v>2265</v>
      </c>
      <c r="G254" s="5235" t="s">
        <v>22</v>
      </c>
      <c r="H254" s="5235" t="s">
        <v>22</v>
      </c>
      <c r="I254" s="5235" t="s">
        <v>852</v>
      </c>
    </row>
    <row customHeight="1" ht="11.25">
      <c r="A255" s="5235" t="s">
        <v>2243</v>
      </c>
      <c r="B255" s="5235" t="s">
        <v>16</v>
      </c>
      <c r="C255" s="5235" t="s">
        <v>2548</v>
      </c>
      <c r="D255" s="5235" t="s">
        <v>2549</v>
      </c>
      <c r="E255" s="5235" t="s">
        <v>2550</v>
      </c>
      <c r="F255" s="5235" t="s">
        <v>2351</v>
      </c>
      <c r="G255" s="5235" t="s">
        <v>22</v>
      </c>
      <c r="H255" s="5235" t="s">
        <v>22</v>
      </c>
      <c r="I255" s="5235" t="s">
        <v>852</v>
      </c>
    </row>
    <row customHeight="1" ht="11.25">
      <c r="A256" s="5235" t="s">
        <v>2243</v>
      </c>
      <c r="B256" s="5235" t="s">
        <v>16</v>
      </c>
      <c r="C256" s="5235" t="s">
        <v>2551</v>
      </c>
      <c r="D256" s="5235" t="s">
        <v>2552</v>
      </c>
      <c r="E256" s="5235" t="s">
        <v>2553</v>
      </c>
      <c r="F256" s="5235" t="s">
        <v>2351</v>
      </c>
      <c r="G256" s="5235" t="s">
        <v>22</v>
      </c>
      <c r="H256" s="5235" t="s">
        <v>22</v>
      </c>
      <c r="I256" s="5235" t="s">
        <v>852</v>
      </c>
    </row>
    <row customHeight="1" ht="11.25">
      <c r="A257" s="5235" t="s">
        <v>2243</v>
      </c>
      <c r="B257" s="5235" t="s">
        <v>16</v>
      </c>
      <c r="C257" s="5235" t="s">
        <v>2558</v>
      </c>
      <c r="D257" s="5235" t="s">
        <v>2559</v>
      </c>
      <c r="E257" s="5235" t="s">
        <v>2560</v>
      </c>
      <c r="F257" s="5235" t="s">
        <v>2273</v>
      </c>
      <c r="G257" s="5235" t="s">
        <v>22</v>
      </c>
      <c r="H257" s="5235" t="s">
        <v>2561</v>
      </c>
      <c r="I257" s="5235" t="s">
        <v>852</v>
      </c>
    </row>
    <row customHeight="1" ht="11.25">
      <c r="A258" s="5235" t="s">
        <v>2243</v>
      </c>
      <c r="B258" s="5235" t="s">
        <v>16</v>
      </c>
      <c r="C258" s="5235" t="s">
        <v>2562</v>
      </c>
      <c r="D258" s="5235" t="s">
        <v>2563</v>
      </c>
      <c r="E258" s="5235" t="s">
        <v>2564</v>
      </c>
      <c r="F258" s="5235" t="s">
        <v>2351</v>
      </c>
      <c r="G258" s="5235" t="s">
        <v>2565</v>
      </c>
      <c r="H258" s="5235" t="s">
        <v>22</v>
      </c>
      <c r="I258" s="5235" t="s">
        <v>852</v>
      </c>
    </row>
    <row customHeight="1" ht="11.25">
      <c r="A259" s="5235" t="s">
        <v>2243</v>
      </c>
      <c r="B259" s="5235" t="s">
        <v>16</v>
      </c>
      <c r="C259" s="5235" t="s">
        <v>2566</v>
      </c>
      <c r="D259" s="5235" t="s">
        <v>2567</v>
      </c>
      <c r="E259" s="5235" t="s">
        <v>2568</v>
      </c>
      <c r="F259" s="5235" t="s">
        <v>2372</v>
      </c>
      <c r="G259" s="5235" t="s">
        <v>22</v>
      </c>
      <c r="H259" s="5235" t="s">
        <v>22</v>
      </c>
      <c r="I259" s="5235" t="s">
        <v>852</v>
      </c>
    </row>
    <row customHeight="1" ht="11.25">
      <c r="A260" s="5235" t="s">
        <v>2243</v>
      </c>
      <c r="B260" s="5235" t="s">
        <v>16</v>
      </c>
      <c r="C260" s="5235" t="s">
        <v>2572</v>
      </c>
      <c r="D260" s="5235" t="s">
        <v>2573</v>
      </c>
      <c r="E260" s="5235" t="s">
        <v>2574</v>
      </c>
      <c r="F260" s="5235" t="s">
        <v>2575</v>
      </c>
      <c r="G260" s="5235" t="s">
        <v>22</v>
      </c>
      <c r="H260" s="5235" t="s">
        <v>22</v>
      </c>
      <c r="I260" s="5235" t="s">
        <v>852</v>
      </c>
    </row>
    <row customHeight="1" ht="11.25">
      <c r="A261" s="5235" t="s">
        <v>2243</v>
      </c>
      <c r="B261" s="5235" t="s">
        <v>16</v>
      </c>
      <c r="C261" s="5235" t="s">
        <v>2583</v>
      </c>
      <c r="D261" s="5235" t="s">
        <v>2584</v>
      </c>
      <c r="E261" s="5235" t="s">
        <v>2585</v>
      </c>
      <c r="F261" s="5235" t="s">
        <v>2257</v>
      </c>
      <c r="G261" s="5235" t="s">
        <v>22</v>
      </c>
      <c r="H261" s="5235" t="s">
        <v>22</v>
      </c>
      <c r="I261" s="5235" t="s">
        <v>852</v>
      </c>
    </row>
    <row customHeight="1" ht="11.25">
      <c r="A262" s="5235" t="s">
        <v>2243</v>
      </c>
      <c r="B262" s="5235" t="s">
        <v>16</v>
      </c>
      <c r="C262" s="5235" t="s">
        <v>22</v>
      </c>
      <c r="D262" s="5235" t="s">
        <v>2586</v>
      </c>
      <c r="E262" s="5235" t="s">
        <v>2587</v>
      </c>
      <c r="F262" s="5235" t="s">
        <v>2351</v>
      </c>
      <c r="G262" s="5235" t="s">
        <v>22</v>
      </c>
      <c r="H262" s="5235" t="s">
        <v>22</v>
      </c>
      <c r="I262" s="5235" t="s">
        <v>852</v>
      </c>
    </row>
    <row customHeight="1" ht="11.25">
      <c r="A263" s="5235" t="s">
        <v>2243</v>
      </c>
      <c r="B263" s="5235" t="s">
        <v>16</v>
      </c>
      <c r="C263" s="5235" t="s">
        <v>2588</v>
      </c>
      <c r="D263" s="5235" t="s">
        <v>2589</v>
      </c>
      <c r="E263" s="5235" t="s">
        <v>2289</v>
      </c>
      <c r="F263" s="5235" t="s">
        <v>2351</v>
      </c>
      <c r="G263" s="5235" t="s">
        <v>22</v>
      </c>
      <c r="H263" s="5235" t="s">
        <v>22</v>
      </c>
      <c r="I263" s="5235" t="s">
        <v>852</v>
      </c>
    </row>
    <row customHeight="1" ht="11.25">
      <c r="A264" s="5235" t="s">
        <v>2243</v>
      </c>
      <c r="B264" s="5235" t="s">
        <v>16</v>
      </c>
      <c r="C264" s="5235" t="s">
        <v>2679</v>
      </c>
      <c r="D264" s="5235" t="s">
        <v>2680</v>
      </c>
      <c r="E264" s="5235" t="s">
        <v>2681</v>
      </c>
      <c r="F264" s="5235" t="s">
        <v>573</v>
      </c>
      <c r="G264" s="5235" t="s">
        <v>22</v>
      </c>
      <c r="H264" s="5235" t="s">
        <v>22</v>
      </c>
      <c r="I264" s="5235" t="s">
        <v>852</v>
      </c>
    </row>
    <row customHeight="1" ht="11.25">
      <c r="A265" s="5235" t="s">
        <v>2243</v>
      </c>
      <c r="B265" s="5235" t="s">
        <v>16</v>
      </c>
      <c r="C265" s="5235" t="s">
        <v>2593</v>
      </c>
      <c r="D265" s="5235" t="s">
        <v>2594</v>
      </c>
      <c r="E265" s="5235" t="s">
        <v>2595</v>
      </c>
      <c r="F265" s="5235" t="s">
        <v>2596</v>
      </c>
      <c r="G265" s="5235" t="s">
        <v>22</v>
      </c>
      <c r="H265" s="5235" t="s">
        <v>22</v>
      </c>
      <c r="I265" s="5235" t="s">
        <v>852</v>
      </c>
    </row>
    <row customHeight="1" ht="11.25">
      <c r="A266" s="5235" t="s">
        <v>2243</v>
      </c>
      <c r="B266" s="5235" t="s">
        <v>16</v>
      </c>
      <c r="C266" s="5235" t="s">
        <v>13</v>
      </c>
      <c r="D266" s="5235" t="s">
        <v>46</v>
      </c>
      <c r="E266" s="5235" t="s">
        <v>49</v>
      </c>
      <c r="F266" s="5235" t="s">
        <v>51</v>
      </c>
      <c r="G266" s="5235" t="s">
        <v>22</v>
      </c>
      <c r="H266" s="5235" t="s">
        <v>22</v>
      </c>
      <c r="I266" s="5235" t="s">
        <v>852</v>
      </c>
    </row>
    <row customHeight="1" ht="11.25">
      <c r="A267" s="5235" t="s">
        <v>2243</v>
      </c>
      <c r="B267" s="5235" t="s">
        <v>16</v>
      </c>
      <c r="C267" s="5235" t="s">
        <v>2597</v>
      </c>
      <c r="D267" s="5235" t="s">
        <v>2598</v>
      </c>
      <c r="E267" s="5235" t="s">
        <v>2595</v>
      </c>
      <c r="F267" s="5235" t="s">
        <v>2599</v>
      </c>
      <c r="G267" s="5235" t="s">
        <v>22</v>
      </c>
      <c r="H267" s="5235" t="s">
        <v>22</v>
      </c>
      <c r="I267" s="5235" t="s">
        <v>852</v>
      </c>
    </row>
    <row customHeight="1" ht="11.25">
      <c r="A268" s="5235" t="s">
        <v>2243</v>
      </c>
      <c r="B268" s="5235" t="s">
        <v>16</v>
      </c>
      <c r="C268" s="5235" t="s">
        <v>2600</v>
      </c>
      <c r="D268" s="5235" t="s">
        <v>2601</v>
      </c>
      <c r="E268" s="5235" t="s">
        <v>2602</v>
      </c>
      <c r="F268" s="5235" t="s">
        <v>2603</v>
      </c>
      <c r="G268" s="5235" t="s">
        <v>2604</v>
      </c>
      <c r="H268" s="5235" t="s">
        <v>22</v>
      </c>
      <c r="I268" s="5235" t="s">
        <v>852</v>
      </c>
    </row>
    <row customHeight="1" ht="11.25">
      <c r="A269" s="5235" t="s">
        <v>2243</v>
      </c>
      <c r="B269" s="5235" t="s">
        <v>16</v>
      </c>
      <c r="C269" s="5235" t="s">
        <v>2605</v>
      </c>
      <c r="D269" s="5235" t="s">
        <v>2606</v>
      </c>
      <c r="E269" s="5235" t="s">
        <v>2602</v>
      </c>
      <c r="F269" s="5235" t="s">
        <v>2607</v>
      </c>
      <c r="G269" s="5235" t="s">
        <v>2608</v>
      </c>
      <c r="H269" s="5235" t="s">
        <v>22</v>
      </c>
      <c r="I269" s="5235" t="s">
        <v>852</v>
      </c>
    </row>
    <row customHeight="1" ht="11.25">
      <c r="A270" s="5235" t="s">
        <v>2243</v>
      </c>
      <c r="B270" s="5235" t="s">
        <v>16</v>
      </c>
      <c r="C270" s="5235" t="s">
        <v>2609</v>
      </c>
      <c r="D270" s="5235" t="s">
        <v>2610</v>
      </c>
      <c r="E270" s="5235" t="s">
        <v>2611</v>
      </c>
      <c r="F270" s="5235" t="s">
        <v>2257</v>
      </c>
      <c r="G270" s="5235" t="s">
        <v>22</v>
      </c>
      <c r="H270" s="5235" t="s">
        <v>22</v>
      </c>
      <c r="I270" s="5235" t="s">
        <v>852</v>
      </c>
    </row>
    <row customHeight="1" ht="11.25">
      <c r="A271" s="5235" t="s">
        <v>2243</v>
      </c>
      <c r="B271" s="5235" t="s">
        <v>16</v>
      </c>
      <c r="C271" s="5235" t="s">
        <v>2248</v>
      </c>
      <c r="D271" s="5235" t="s">
        <v>2245</v>
      </c>
      <c r="E271" s="5235" t="s">
        <v>2246</v>
      </c>
      <c r="F271" s="5235" t="s">
        <v>2249</v>
      </c>
      <c r="G271" s="5235" t="s">
        <v>22</v>
      </c>
      <c r="H271" s="5235" t="s">
        <v>22</v>
      </c>
      <c r="I271" s="5235" t="s">
        <v>905</v>
      </c>
    </row>
    <row customHeight="1" ht="11.25">
      <c r="A272" s="5235" t="s">
        <v>2243</v>
      </c>
      <c r="B272" s="5235" t="s">
        <v>16</v>
      </c>
      <c r="C272" s="5235" t="s">
        <v>2250</v>
      </c>
      <c r="D272" s="5235" t="s">
        <v>2251</v>
      </c>
      <c r="E272" s="5235" t="s">
        <v>2252</v>
      </c>
      <c r="F272" s="5235" t="s">
        <v>2253</v>
      </c>
      <c r="G272" s="5235" t="s">
        <v>22</v>
      </c>
      <c r="H272" s="5235" t="s">
        <v>22</v>
      </c>
      <c r="I272" s="5235" t="s">
        <v>905</v>
      </c>
    </row>
    <row customHeight="1" ht="11.25">
      <c r="A273" s="5235" t="s">
        <v>2243</v>
      </c>
      <c r="B273" s="5235" t="s">
        <v>16</v>
      </c>
      <c r="C273" s="5235" t="s">
        <v>2254</v>
      </c>
      <c r="D273" s="5235" t="s">
        <v>2255</v>
      </c>
      <c r="E273" s="5235" t="s">
        <v>2256</v>
      </c>
      <c r="F273" s="5235" t="s">
        <v>2257</v>
      </c>
      <c r="G273" s="5235" t="s">
        <v>22</v>
      </c>
      <c r="H273" s="5235" t="s">
        <v>22</v>
      </c>
      <c r="I273" s="5235" t="s">
        <v>905</v>
      </c>
    </row>
    <row customHeight="1" ht="11.25">
      <c r="A274" s="5235" t="s">
        <v>2243</v>
      </c>
      <c r="B274" s="5235" t="s">
        <v>16</v>
      </c>
      <c r="C274" s="5235" t="s">
        <v>2258</v>
      </c>
      <c r="D274" s="5235" t="s">
        <v>2259</v>
      </c>
      <c r="E274" s="5235" t="s">
        <v>2260</v>
      </c>
      <c r="F274" s="5235" t="s">
        <v>2261</v>
      </c>
      <c r="G274" s="5235" t="s">
        <v>22</v>
      </c>
      <c r="H274" s="5235" t="s">
        <v>22</v>
      </c>
      <c r="I274" s="5235" t="s">
        <v>905</v>
      </c>
    </row>
    <row customHeight="1" ht="11.25">
      <c r="A275" s="5235" t="s">
        <v>2243</v>
      </c>
      <c r="B275" s="5235" t="s">
        <v>16</v>
      </c>
      <c r="C275" s="5235" t="s">
        <v>2270</v>
      </c>
      <c r="D275" s="5235" t="s">
        <v>2271</v>
      </c>
      <c r="E275" s="5235" t="s">
        <v>2272</v>
      </c>
      <c r="F275" s="5235" t="s">
        <v>2273</v>
      </c>
      <c r="G275" s="5235" t="s">
        <v>22</v>
      </c>
      <c r="H275" s="5235" t="s">
        <v>22</v>
      </c>
      <c r="I275" s="5235" t="s">
        <v>905</v>
      </c>
    </row>
    <row customHeight="1" ht="11.25">
      <c r="A276" s="5235" t="s">
        <v>2243</v>
      </c>
      <c r="B276" s="5235" t="s">
        <v>16</v>
      </c>
      <c r="C276" s="5235" t="s">
        <v>2287</v>
      </c>
      <c r="D276" s="5235" t="s">
        <v>2288</v>
      </c>
      <c r="E276" s="5235" t="s">
        <v>2289</v>
      </c>
      <c r="F276" s="5235" t="s">
        <v>2290</v>
      </c>
      <c r="G276" s="5235" t="s">
        <v>22</v>
      </c>
      <c r="H276" s="5235" t="s">
        <v>22</v>
      </c>
      <c r="I276" s="5235" t="s">
        <v>905</v>
      </c>
    </row>
    <row customHeight="1" ht="11.25">
      <c r="A277" s="5235" t="s">
        <v>2243</v>
      </c>
      <c r="B277" s="5235" t="s">
        <v>16</v>
      </c>
      <c r="C277" s="5235" t="s">
        <v>2295</v>
      </c>
      <c r="D277" s="5235" t="s">
        <v>2296</v>
      </c>
      <c r="E277" s="5235" t="s">
        <v>2297</v>
      </c>
      <c r="F277" s="5235" t="s">
        <v>2298</v>
      </c>
      <c r="G277" s="5235" t="s">
        <v>22</v>
      </c>
      <c r="H277" s="5235" t="s">
        <v>22</v>
      </c>
      <c r="I277" s="5235" t="s">
        <v>905</v>
      </c>
    </row>
    <row customHeight="1" ht="11.25">
      <c r="A278" s="5235" t="s">
        <v>2243</v>
      </c>
      <c r="B278" s="5235" t="s">
        <v>16</v>
      </c>
      <c r="C278" s="5235" t="s">
        <v>2682</v>
      </c>
      <c r="D278" s="5235" t="s">
        <v>2683</v>
      </c>
      <c r="E278" s="5235" t="s">
        <v>2684</v>
      </c>
      <c r="F278" s="5235" t="s">
        <v>2351</v>
      </c>
      <c r="G278" s="5235" t="s">
        <v>22</v>
      </c>
      <c r="H278" s="5235" t="s">
        <v>22</v>
      </c>
      <c r="I278" s="5235" t="s">
        <v>905</v>
      </c>
    </row>
    <row customHeight="1" ht="11.25">
      <c r="A279" s="5235" t="s">
        <v>2243</v>
      </c>
      <c r="B279" s="5235" t="s">
        <v>16</v>
      </c>
      <c r="C279" s="5235" t="s">
        <v>2299</v>
      </c>
      <c r="D279" s="5235" t="s">
        <v>2300</v>
      </c>
      <c r="E279" s="5235" t="s">
        <v>2301</v>
      </c>
      <c r="F279" s="5235" t="s">
        <v>2298</v>
      </c>
      <c r="G279" s="5235" t="s">
        <v>22</v>
      </c>
      <c r="H279" s="5235" t="s">
        <v>22</v>
      </c>
      <c r="I279" s="5235" t="s">
        <v>905</v>
      </c>
    </row>
    <row customHeight="1" ht="11.25">
      <c r="A280" s="5235" t="s">
        <v>2243</v>
      </c>
      <c r="B280" s="5235" t="s">
        <v>16</v>
      </c>
      <c r="C280" s="5235" t="s">
        <v>2622</v>
      </c>
      <c r="D280" s="5235" t="s">
        <v>2623</v>
      </c>
      <c r="E280" s="5235" t="s">
        <v>2624</v>
      </c>
      <c r="F280" s="5235" t="s">
        <v>2265</v>
      </c>
      <c r="G280" s="5235" t="s">
        <v>2625</v>
      </c>
      <c r="H280" s="5235" t="s">
        <v>22</v>
      </c>
      <c r="I280" s="5235" t="s">
        <v>905</v>
      </c>
    </row>
    <row customHeight="1" ht="11.25">
      <c r="A281" s="5235" t="s">
        <v>2243</v>
      </c>
      <c r="B281" s="5235" t="s">
        <v>16</v>
      </c>
      <c r="C281" s="5235" t="s">
        <v>2317</v>
      </c>
      <c r="D281" s="5235" t="s">
        <v>2318</v>
      </c>
      <c r="E281" s="5235" t="s">
        <v>2319</v>
      </c>
      <c r="F281" s="5235" t="s">
        <v>2265</v>
      </c>
      <c r="G281" s="5235" t="s">
        <v>22</v>
      </c>
      <c r="H281" s="5235" t="s">
        <v>22</v>
      </c>
      <c r="I281" s="5235" t="s">
        <v>905</v>
      </c>
    </row>
    <row customHeight="1" ht="11.25">
      <c r="A282" s="5235" t="s">
        <v>2243</v>
      </c>
      <c r="B282" s="5235" t="s">
        <v>16</v>
      </c>
      <c r="C282" s="5235" t="s">
        <v>2626</v>
      </c>
      <c r="D282" s="5235" t="s">
        <v>2627</v>
      </c>
      <c r="E282" s="5235" t="s">
        <v>2628</v>
      </c>
      <c r="F282" s="5235" t="s">
        <v>2298</v>
      </c>
      <c r="G282" s="5235" t="s">
        <v>22</v>
      </c>
      <c r="H282" s="5235" t="s">
        <v>22</v>
      </c>
      <c r="I282" s="5235" t="s">
        <v>905</v>
      </c>
    </row>
    <row customHeight="1" ht="11.25">
      <c r="A283" s="5235" t="s">
        <v>2243</v>
      </c>
      <c r="B283" s="5235" t="s">
        <v>16</v>
      </c>
      <c r="C283" s="5235" t="s">
        <v>2324</v>
      </c>
      <c r="D283" s="5235" t="s">
        <v>2325</v>
      </c>
      <c r="E283" s="5235" t="s">
        <v>2326</v>
      </c>
      <c r="F283" s="5235" t="s">
        <v>2327</v>
      </c>
      <c r="G283" s="5235" t="s">
        <v>22</v>
      </c>
      <c r="H283" s="5235" t="s">
        <v>22</v>
      </c>
      <c r="I283" s="5235" t="s">
        <v>905</v>
      </c>
    </row>
    <row customHeight="1" ht="11.25">
      <c r="A284" s="5235" t="s">
        <v>2243</v>
      </c>
      <c r="B284" s="5235" t="s">
        <v>16</v>
      </c>
      <c r="C284" s="5235" t="s">
        <v>2332</v>
      </c>
      <c r="D284" s="5235" t="s">
        <v>2333</v>
      </c>
      <c r="E284" s="5235" t="s">
        <v>2334</v>
      </c>
      <c r="F284" s="5235" t="s">
        <v>2273</v>
      </c>
      <c r="G284" s="5235" t="s">
        <v>22</v>
      </c>
      <c r="H284" s="5235" t="s">
        <v>22</v>
      </c>
      <c r="I284" s="5235" t="s">
        <v>905</v>
      </c>
    </row>
    <row customHeight="1" ht="11.25">
      <c r="A285" s="5235" t="s">
        <v>2243</v>
      </c>
      <c r="B285" s="5235" t="s">
        <v>16</v>
      </c>
      <c r="C285" s="5235" t="s">
        <v>2335</v>
      </c>
      <c r="D285" s="5235" t="s">
        <v>2336</v>
      </c>
      <c r="E285" s="5235" t="s">
        <v>2337</v>
      </c>
      <c r="F285" s="5235" t="s">
        <v>2298</v>
      </c>
      <c r="G285" s="5235" t="s">
        <v>22</v>
      </c>
      <c r="H285" s="5235" t="s">
        <v>22</v>
      </c>
      <c r="I285" s="5235" t="s">
        <v>905</v>
      </c>
    </row>
    <row customHeight="1" ht="11.25">
      <c r="A286" s="5235" t="s">
        <v>2243</v>
      </c>
      <c r="B286" s="5235" t="s">
        <v>16</v>
      </c>
      <c r="C286" s="5235" t="s">
        <v>2629</v>
      </c>
      <c r="D286" s="5235" t="s">
        <v>2630</v>
      </c>
      <c r="E286" s="5235" t="s">
        <v>2631</v>
      </c>
      <c r="F286" s="5235" t="s">
        <v>2298</v>
      </c>
      <c r="G286" s="5235" t="s">
        <v>22</v>
      </c>
      <c r="H286" s="5235" t="s">
        <v>22</v>
      </c>
      <c r="I286" s="5235" t="s">
        <v>905</v>
      </c>
    </row>
    <row customHeight="1" ht="11.25">
      <c r="A287" s="5235" t="s">
        <v>2243</v>
      </c>
      <c r="B287" s="5235" t="s">
        <v>16</v>
      </c>
      <c r="C287" s="5235" t="s">
        <v>2341</v>
      </c>
      <c r="D287" s="5235" t="s">
        <v>2342</v>
      </c>
      <c r="E287" s="5235" t="s">
        <v>2343</v>
      </c>
      <c r="F287" s="5235" t="s">
        <v>2298</v>
      </c>
      <c r="G287" s="5235" t="s">
        <v>2344</v>
      </c>
      <c r="H287" s="5235" t="s">
        <v>22</v>
      </c>
      <c r="I287" s="5235" t="s">
        <v>905</v>
      </c>
    </row>
    <row customHeight="1" ht="11.25">
      <c r="A288" s="5235" t="s">
        <v>2243</v>
      </c>
      <c r="B288" s="5235" t="s">
        <v>16</v>
      </c>
      <c r="C288" s="5235" t="s">
        <v>2348</v>
      </c>
      <c r="D288" s="5235" t="s">
        <v>2349</v>
      </c>
      <c r="E288" s="5235" t="s">
        <v>2350</v>
      </c>
      <c r="F288" s="5235" t="s">
        <v>2351</v>
      </c>
      <c r="G288" s="5235" t="s">
        <v>22</v>
      </c>
      <c r="H288" s="5235" t="s">
        <v>22</v>
      </c>
      <c r="I288" s="5235" t="s">
        <v>905</v>
      </c>
    </row>
    <row customHeight="1" ht="11.25">
      <c r="A289" s="5235" t="s">
        <v>2243</v>
      </c>
      <c r="B289" s="5235" t="s">
        <v>16</v>
      </c>
      <c r="C289" s="5235" t="s">
        <v>2632</v>
      </c>
      <c r="D289" s="5235" t="s">
        <v>2633</v>
      </c>
      <c r="E289" s="5235" t="s">
        <v>2634</v>
      </c>
      <c r="F289" s="5235" t="s">
        <v>2273</v>
      </c>
      <c r="G289" s="5235" t="s">
        <v>22</v>
      </c>
      <c r="H289" s="5235" t="s">
        <v>22</v>
      </c>
      <c r="I289" s="5235" t="s">
        <v>905</v>
      </c>
    </row>
    <row customHeight="1" ht="11.25">
      <c r="A290" s="5235" t="s">
        <v>2243</v>
      </c>
      <c r="B290" s="5235" t="s">
        <v>16</v>
      </c>
      <c r="C290" s="5235" t="s">
        <v>2355</v>
      </c>
      <c r="D290" s="5235" t="s">
        <v>2356</v>
      </c>
      <c r="E290" s="5235" t="s">
        <v>2357</v>
      </c>
      <c r="F290" s="5235" t="s">
        <v>2273</v>
      </c>
      <c r="G290" s="5235" t="s">
        <v>2358</v>
      </c>
      <c r="H290" s="5235" t="s">
        <v>22</v>
      </c>
      <c r="I290" s="5235" t="s">
        <v>905</v>
      </c>
    </row>
    <row customHeight="1" ht="11.25">
      <c r="A291" s="5235" t="s">
        <v>2243</v>
      </c>
      <c r="B291" s="5235" t="s">
        <v>16</v>
      </c>
      <c r="C291" s="5235" t="s">
        <v>2359</v>
      </c>
      <c r="D291" s="5235" t="s">
        <v>2360</v>
      </c>
      <c r="E291" s="5235" t="s">
        <v>2361</v>
      </c>
      <c r="F291" s="5235" t="s">
        <v>2327</v>
      </c>
      <c r="G291" s="5235" t="s">
        <v>22</v>
      </c>
      <c r="H291" s="5235" t="s">
        <v>22</v>
      </c>
      <c r="I291" s="5235" t="s">
        <v>905</v>
      </c>
    </row>
    <row customHeight="1" ht="11.25">
      <c r="A292" s="5235" t="s">
        <v>2243</v>
      </c>
      <c r="B292" s="5235" t="s">
        <v>16</v>
      </c>
      <c r="C292" s="5235" t="s">
        <v>2365</v>
      </c>
      <c r="D292" s="5235" t="s">
        <v>2366</v>
      </c>
      <c r="E292" s="5235" t="s">
        <v>2367</v>
      </c>
      <c r="F292" s="5235" t="s">
        <v>2368</v>
      </c>
      <c r="G292" s="5235" t="s">
        <v>22</v>
      </c>
      <c r="H292" s="5235" t="s">
        <v>22</v>
      </c>
      <c r="I292" s="5235" t="s">
        <v>905</v>
      </c>
    </row>
    <row customHeight="1" ht="11.25">
      <c r="A293" s="5235" t="s">
        <v>2243</v>
      </c>
      <c r="B293" s="5235" t="s">
        <v>16</v>
      </c>
      <c r="C293" s="5235" t="s">
        <v>2369</v>
      </c>
      <c r="D293" s="5235" t="s">
        <v>2370</v>
      </c>
      <c r="E293" s="5235" t="s">
        <v>2371</v>
      </c>
      <c r="F293" s="5235" t="s">
        <v>2372</v>
      </c>
      <c r="G293" s="5235" t="s">
        <v>2373</v>
      </c>
      <c r="H293" s="5235" t="s">
        <v>22</v>
      </c>
      <c r="I293" s="5235" t="s">
        <v>905</v>
      </c>
    </row>
    <row customHeight="1" ht="11.25">
      <c r="A294" s="5235" t="s">
        <v>2243</v>
      </c>
      <c r="B294" s="5235" t="s">
        <v>16</v>
      </c>
      <c r="C294" s="5235" t="s">
        <v>2377</v>
      </c>
      <c r="D294" s="5235" t="s">
        <v>2378</v>
      </c>
      <c r="E294" s="5235" t="s">
        <v>2379</v>
      </c>
      <c r="F294" s="5235" t="s">
        <v>2257</v>
      </c>
      <c r="G294" s="5235" t="s">
        <v>2380</v>
      </c>
      <c r="H294" s="5235" t="s">
        <v>22</v>
      </c>
      <c r="I294" s="5235" t="s">
        <v>905</v>
      </c>
    </row>
    <row customHeight="1" ht="11.25">
      <c r="A295" s="5235" t="s">
        <v>2243</v>
      </c>
      <c r="B295" s="5235" t="s">
        <v>16</v>
      </c>
      <c r="C295" s="5235" t="s">
        <v>2381</v>
      </c>
      <c r="D295" s="5235" t="s">
        <v>2382</v>
      </c>
      <c r="E295" s="5235" t="s">
        <v>2383</v>
      </c>
      <c r="F295" s="5235" t="s">
        <v>2384</v>
      </c>
      <c r="G295" s="5235" t="s">
        <v>22</v>
      </c>
      <c r="H295" s="5235" t="s">
        <v>22</v>
      </c>
      <c r="I295" s="5235" t="s">
        <v>905</v>
      </c>
    </row>
    <row customHeight="1" ht="11.25">
      <c r="A296" s="5235" t="s">
        <v>2243</v>
      </c>
      <c r="B296" s="5235" t="s">
        <v>16</v>
      </c>
      <c r="C296" s="5235" t="s">
        <v>2385</v>
      </c>
      <c r="D296" s="5235" t="s">
        <v>2386</v>
      </c>
      <c r="E296" s="5235" t="s">
        <v>2387</v>
      </c>
      <c r="F296" s="5235" t="s">
        <v>2257</v>
      </c>
      <c r="G296" s="5235" t="s">
        <v>22</v>
      </c>
      <c r="H296" s="5235" t="s">
        <v>22</v>
      </c>
      <c r="I296" s="5235" t="s">
        <v>905</v>
      </c>
    </row>
    <row customHeight="1" ht="11.25">
      <c r="A297" s="5235" t="s">
        <v>2243</v>
      </c>
      <c r="B297" s="5235" t="s">
        <v>16</v>
      </c>
      <c r="C297" s="5235" t="s">
        <v>2388</v>
      </c>
      <c r="D297" s="5235" t="s">
        <v>2389</v>
      </c>
      <c r="E297" s="5235" t="s">
        <v>2390</v>
      </c>
      <c r="F297" s="5235" t="s">
        <v>2257</v>
      </c>
      <c r="G297" s="5235" t="s">
        <v>22</v>
      </c>
      <c r="H297" s="5235" t="s">
        <v>22</v>
      </c>
      <c r="I297" s="5235" t="s">
        <v>905</v>
      </c>
    </row>
    <row customHeight="1" ht="11.25">
      <c r="A298" s="5235" t="s">
        <v>2243</v>
      </c>
      <c r="B298" s="5235" t="s">
        <v>16</v>
      </c>
      <c r="C298" s="5235" t="s">
        <v>2685</v>
      </c>
      <c r="D298" s="5235" t="s">
        <v>2686</v>
      </c>
      <c r="E298" s="5235" t="s">
        <v>2687</v>
      </c>
      <c r="F298" s="5235" t="s">
        <v>2273</v>
      </c>
      <c r="G298" s="5235" t="s">
        <v>22</v>
      </c>
      <c r="H298" s="5235" t="s">
        <v>22</v>
      </c>
      <c r="I298" s="5235" t="s">
        <v>905</v>
      </c>
    </row>
    <row customHeight="1" ht="11.25">
      <c r="A299" s="5235" t="s">
        <v>2243</v>
      </c>
      <c r="B299" s="5235" t="s">
        <v>16</v>
      </c>
      <c r="C299" s="5235" t="s">
        <v>2638</v>
      </c>
      <c r="D299" s="5235" t="s">
        <v>2639</v>
      </c>
      <c r="E299" s="5235" t="s">
        <v>2640</v>
      </c>
      <c r="F299" s="5235" t="s">
        <v>2415</v>
      </c>
      <c r="G299" s="5235" t="s">
        <v>22</v>
      </c>
      <c r="H299" s="5235" t="s">
        <v>22</v>
      </c>
      <c r="I299" s="5235" t="s">
        <v>905</v>
      </c>
    </row>
    <row customHeight="1" ht="11.25">
      <c r="A300" s="5235" t="s">
        <v>2243</v>
      </c>
      <c r="B300" s="5235" t="s">
        <v>16</v>
      </c>
      <c r="C300" s="5235" t="s">
        <v>2688</v>
      </c>
      <c r="D300" s="5235" t="s">
        <v>2689</v>
      </c>
      <c r="E300" s="5235" t="s">
        <v>2690</v>
      </c>
      <c r="F300" s="5235" t="s">
        <v>2253</v>
      </c>
      <c r="G300" s="5235" t="s">
        <v>2691</v>
      </c>
      <c r="H300" s="5235" t="s">
        <v>22</v>
      </c>
      <c r="I300" s="5235" t="s">
        <v>905</v>
      </c>
    </row>
    <row customHeight="1" ht="11.25">
      <c r="A301" s="5235" t="s">
        <v>2243</v>
      </c>
      <c r="B301" s="5235" t="s">
        <v>16</v>
      </c>
      <c r="C301" s="5235" t="s">
        <v>2692</v>
      </c>
      <c r="D301" s="5235" t="s">
        <v>2693</v>
      </c>
      <c r="E301" s="5235" t="s">
        <v>2694</v>
      </c>
      <c r="F301" s="5235" t="s">
        <v>2273</v>
      </c>
      <c r="G301" s="5235" t="s">
        <v>22</v>
      </c>
      <c r="H301" s="5235" t="s">
        <v>22</v>
      </c>
      <c r="I301" s="5235" t="s">
        <v>905</v>
      </c>
    </row>
    <row customHeight="1" ht="11.25">
      <c r="A302" s="5235" t="s">
        <v>2243</v>
      </c>
      <c r="B302" s="5235" t="s">
        <v>16</v>
      </c>
      <c r="C302" s="5235" t="s">
        <v>2420</v>
      </c>
      <c r="D302" s="5235" t="s">
        <v>2421</v>
      </c>
      <c r="E302" s="5235" t="s">
        <v>2422</v>
      </c>
      <c r="F302" s="5235" t="s">
        <v>2415</v>
      </c>
      <c r="G302" s="5235" t="s">
        <v>22</v>
      </c>
      <c r="H302" s="5235" t="s">
        <v>22</v>
      </c>
      <c r="I302" s="5235" t="s">
        <v>905</v>
      </c>
    </row>
    <row customHeight="1" ht="11.25">
      <c r="A303" s="5235" t="s">
        <v>2243</v>
      </c>
      <c r="B303" s="5235" t="s">
        <v>16</v>
      </c>
      <c r="C303" s="5235" t="s">
        <v>2426</v>
      </c>
      <c r="D303" s="5235" t="s">
        <v>2427</v>
      </c>
      <c r="E303" s="5235" t="s">
        <v>2428</v>
      </c>
      <c r="F303" s="5235" t="s">
        <v>2261</v>
      </c>
      <c r="G303" s="5235" t="s">
        <v>22</v>
      </c>
      <c r="H303" s="5235" t="s">
        <v>22</v>
      </c>
      <c r="I303" s="5235" t="s">
        <v>905</v>
      </c>
    </row>
    <row customHeight="1" ht="11.25">
      <c r="A304" s="5235" t="s">
        <v>2243</v>
      </c>
      <c r="B304" s="5235" t="s">
        <v>16</v>
      </c>
      <c r="C304" s="5235" t="s">
        <v>2432</v>
      </c>
      <c r="D304" s="5235" t="s">
        <v>2433</v>
      </c>
      <c r="E304" s="5235" t="s">
        <v>2434</v>
      </c>
      <c r="F304" s="5235" t="s">
        <v>2435</v>
      </c>
      <c r="G304" s="5235" t="s">
        <v>22</v>
      </c>
      <c r="H304" s="5235" t="s">
        <v>22</v>
      </c>
      <c r="I304" s="5235" t="s">
        <v>905</v>
      </c>
    </row>
    <row customHeight="1" ht="11.25">
      <c r="A305" s="5235" t="s">
        <v>2243</v>
      </c>
      <c r="B305" s="5235" t="s">
        <v>16</v>
      </c>
      <c r="C305" s="5235" t="s">
        <v>2436</v>
      </c>
      <c r="D305" s="5235" t="s">
        <v>2437</v>
      </c>
      <c r="E305" s="5235" t="s">
        <v>2438</v>
      </c>
      <c r="F305" s="5235" t="s">
        <v>2415</v>
      </c>
      <c r="G305" s="5235" t="s">
        <v>22</v>
      </c>
      <c r="H305" s="5235" t="s">
        <v>22</v>
      </c>
      <c r="I305" s="5235" t="s">
        <v>905</v>
      </c>
    </row>
    <row customHeight="1" ht="11.25">
      <c r="A306" s="5235" t="s">
        <v>2243</v>
      </c>
      <c r="B306" s="5235" t="s">
        <v>16</v>
      </c>
      <c r="C306" s="5235" t="s">
        <v>2695</v>
      </c>
      <c r="D306" s="5235" t="s">
        <v>2696</v>
      </c>
      <c r="E306" s="5235" t="s">
        <v>2697</v>
      </c>
      <c r="F306" s="5235" t="s">
        <v>2265</v>
      </c>
      <c r="G306" s="5235" t="s">
        <v>22</v>
      </c>
      <c r="H306" s="5235" t="s">
        <v>22</v>
      </c>
      <c r="I306" s="5235" t="s">
        <v>905</v>
      </c>
    </row>
    <row customHeight="1" ht="11.25">
      <c r="A307" s="5235" t="s">
        <v>2243</v>
      </c>
      <c r="B307" s="5235" t="s">
        <v>16</v>
      </c>
      <c r="C307" s="5235" t="s">
        <v>2641</v>
      </c>
      <c r="D307" s="5235" t="s">
        <v>2642</v>
      </c>
      <c r="E307" s="5235" t="s">
        <v>2643</v>
      </c>
      <c r="F307" s="5235" t="s">
        <v>2644</v>
      </c>
      <c r="G307" s="5235" t="s">
        <v>22</v>
      </c>
      <c r="H307" s="5235" t="s">
        <v>22</v>
      </c>
      <c r="I307" s="5235" t="s">
        <v>905</v>
      </c>
    </row>
    <row customHeight="1" ht="11.25">
      <c r="A308" s="5235" t="s">
        <v>2243</v>
      </c>
      <c r="B308" s="5235" t="s">
        <v>16</v>
      </c>
      <c r="C308" s="5235" t="s">
        <v>2445</v>
      </c>
      <c r="D308" s="5235" t="s">
        <v>2443</v>
      </c>
      <c r="E308" s="5235" t="s">
        <v>2446</v>
      </c>
      <c r="F308" s="5235" t="s">
        <v>2327</v>
      </c>
      <c r="G308" s="5235" t="s">
        <v>22</v>
      </c>
      <c r="H308" s="5235" t="s">
        <v>22</v>
      </c>
      <c r="I308" s="5235" t="s">
        <v>905</v>
      </c>
    </row>
    <row customHeight="1" ht="11.25">
      <c r="A309" s="5235" t="s">
        <v>2243</v>
      </c>
      <c r="B309" s="5235" t="s">
        <v>16</v>
      </c>
      <c r="C309" s="5235" t="s">
        <v>2698</v>
      </c>
      <c r="D309" s="5235" t="s">
        <v>2699</v>
      </c>
      <c r="E309" s="5235" t="s">
        <v>2700</v>
      </c>
      <c r="F309" s="5235" t="s">
        <v>2273</v>
      </c>
      <c r="G309" s="5235" t="s">
        <v>22</v>
      </c>
      <c r="H309" s="5235" t="s">
        <v>22</v>
      </c>
      <c r="I309" s="5235" t="s">
        <v>905</v>
      </c>
    </row>
    <row customHeight="1" ht="11.25">
      <c r="A310" s="5235" t="s">
        <v>2243</v>
      </c>
      <c r="B310" s="5235" t="s">
        <v>16</v>
      </c>
      <c r="C310" s="5235" t="s">
        <v>2645</v>
      </c>
      <c r="D310" s="5235" t="s">
        <v>2646</v>
      </c>
      <c r="E310" s="5235" t="s">
        <v>2647</v>
      </c>
      <c r="F310" s="5235" t="s">
        <v>2273</v>
      </c>
      <c r="G310" s="5235" t="s">
        <v>22</v>
      </c>
      <c r="H310" s="5235" t="s">
        <v>22</v>
      </c>
      <c r="I310" s="5235" t="s">
        <v>905</v>
      </c>
    </row>
    <row customHeight="1" ht="11.25">
      <c r="A311" s="5235" t="s">
        <v>2243</v>
      </c>
      <c r="B311" s="5235" t="s">
        <v>16</v>
      </c>
      <c r="C311" s="5235" t="s">
        <v>2469</v>
      </c>
      <c r="D311" s="5235" t="s">
        <v>2470</v>
      </c>
      <c r="E311" s="5235" t="s">
        <v>2471</v>
      </c>
      <c r="F311" s="5235" t="s">
        <v>2261</v>
      </c>
      <c r="G311" s="5235" t="s">
        <v>22</v>
      </c>
      <c r="H311" s="5235" t="s">
        <v>22</v>
      </c>
      <c r="I311" s="5235" t="s">
        <v>905</v>
      </c>
    </row>
    <row customHeight="1" ht="11.25">
      <c r="A312" s="5235" t="s">
        <v>2243</v>
      </c>
      <c r="B312" s="5235" t="s">
        <v>16</v>
      </c>
      <c r="C312" s="5235" t="s">
        <v>2701</v>
      </c>
      <c r="D312" s="5235" t="s">
        <v>2702</v>
      </c>
      <c r="E312" s="5235" t="s">
        <v>2703</v>
      </c>
      <c r="F312" s="5235" t="s">
        <v>2331</v>
      </c>
      <c r="G312" s="5235" t="s">
        <v>2704</v>
      </c>
      <c r="H312" s="5235" t="s">
        <v>22</v>
      </c>
      <c r="I312" s="5235" t="s">
        <v>905</v>
      </c>
    </row>
    <row customHeight="1" ht="11.25">
      <c r="A313" s="5235" t="s">
        <v>2243</v>
      </c>
      <c r="B313" s="5235" t="s">
        <v>16</v>
      </c>
      <c r="C313" s="5235" t="s">
        <v>2658</v>
      </c>
      <c r="D313" s="5235" t="s">
        <v>2659</v>
      </c>
      <c r="E313" s="5235" t="s">
        <v>2660</v>
      </c>
      <c r="F313" s="5235" t="s">
        <v>2497</v>
      </c>
      <c r="G313" s="5235" t="s">
        <v>22</v>
      </c>
      <c r="H313" s="5235" t="s">
        <v>22</v>
      </c>
      <c r="I313" s="5235" t="s">
        <v>905</v>
      </c>
    </row>
    <row customHeight="1" ht="11.25">
      <c r="A314" s="5235" t="s">
        <v>2243</v>
      </c>
      <c r="B314" s="5235" t="s">
        <v>16</v>
      </c>
      <c r="C314" s="5235" t="s">
        <v>2472</v>
      </c>
      <c r="D314" s="5235" t="s">
        <v>2473</v>
      </c>
      <c r="E314" s="5235" t="s">
        <v>2474</v>
      </c>
      <c r="F314" s="5235" t="s">
        <v>2273</v>
      </c>
      <c r="G314" s="5235" t="s">
        <v>2475</v>
      </c>
      <c r="H314" s="5235" t="s">
        <v>22</v>
      </c>
      <c r="I314" s="5235" t="s">
        <v>905</v>
      </c>
    </row>
    <row customHeight="1" ht="11.25">
      <c r="A315" s="5235" t="s">
        <v>2243</v>
      </c>
      <c r="B315" s="5235" t="s">
        <v>16</v>
      </c>
      <c r="C315" s="5235" t="s">
        <v>2479</v>
      </c>
      <c r="D315" s="5235" t="s">
        <v>2480</v>
      </c>
      <c r="E315" s="5235" t="s">
        <v>2481</v>
      </c>
      <c r="F315" s="5235" t="s">
        <v>2298</v>
      </c>
      <c r="G315" s="5235" t="s">
        <v>22</v>
      </c>
      <c r="H315" s="5235" t="s">
        <v>22</v>
      </c>
      <c r="I315" s="5235" t="s">
        <v>905</v>
      </c>
    </row>
    <row customHeight="1" ht="11.25">
      <c r="A316" s="5235" t="s">
        <v>2243</v>
      </c>
      <c r="B316" s="5235" t="s">
        <v>16</v>
      </c>
      <c r="C316" s="5235" t="s">
        <v>2482</v>
      </c>
      <c r="D316" s="5235" t="s">
        <v>2483</v>
      </c>
      <c r="E316" s="5235" t="s">
        <v>2484</v>
      </c>
      <c r="F316" s="5235" t="s">
        <v>2327</v>
      </c>
      <c r="G316" s="5235" t="s">
        <v>22</v>
      </c>
      <c r="H316" s="5235" t="s">
        <v>22</v>
      </c>
      <c r="I316" s="5235" t="s">
        <v>905</v>
      </c>
    </row>
    <row customHeight="1" ht="11.25">
      <c r="A317" s="5235" t="s">
        <v>2243</v>
      </c>
      <c r="B317" s="5235" t="s">
        <v>16</v>
      </c>
      <c r="C317" s="5235" t="s">
        <v>2488</v>
      </c>
      <c r="D317" s="5235" t="s">
        <v>2489</v>
      </c>
      <c r="E317" s="5235" t="s">
        <v>2490</v>
      </c>
      <c r="F317" s="5235" t="s">
        <v>2294</v>
      </c>
      <c r="G317" s="5235" t="s">
        <v>22</v>
      </c>
      <c r="H317" s="5235" t="s">
        <v>22</v>
      </c>
      <c r="I317" s="5235" t="s">
        <v>905</v>
      </c>
    </row>
    <row customHeight="1" ht="11.25">
      <c r="A318" s="5235" t="s">
        <v>2243</v>
      </c>
      <c r="B318" s="5235" t="s">
        <v>16</v>
      </c>
      <c r="C318" s="5235" t="s">
        <v>2491</v>
      </c>
      <c r="D318" s="5235" t="s">
        <v>2492</v>
      </c>
      <c r="E318" s="5235" t="s">
        <v>2493</v>
      </c>
      <c r="F318" s="5235" t="s">
        <v>2327</v>
      </c>
      <c r="G318" s="5235" t="s">
        <v>22</v>
      </c>
      <c r="H318" s="5235" t="s">
        <v>22</v>
      </c>
      <c r="I318" s="5235" t="s">
        <v>905</v>
      </c>
    </row>
    <row customHeight="1" ht="11.25">
      <c r="A319" s="5235" t="s">
        <v>2243</v>
      </c>
      <c r="B319" s="5235" t="s">
        <v>16</v>
      </c>
      <c r="C319" s="5235" t="s">
        <v>2494</v>
      </c>
      <c r="D319" s="5235" t="s">
        <v>2495</v>
      </c>
      <c r="E319" s="5235" t="s">
        <v>2496</v>
      </c>
      <c r="F319" s="5235" t="s">
        <v>2497</v>
      </c>
      <c r="G319" s="5235" t="s">
        <v>22</v>
      </c>
      <c r="H319" s="5235" t="s">
        <v>22</v>
      </c>
      <c r="I319" s="5235" t="s">
        <v>905</v>
      </c>
    </row>
    <row customHeight="1" ht="11.25">
      <c r="A320" s="5235" t="s">
        <v>2243</v>
      </c>
      <c r="B320" s="5235" t="s">
        <v>16</v>
      </c>
      <c r="C320" s="5235" t="s">
        <v>2705</v>
      </c>
      <c r="D320" s="5235" t="s">
        <v>2706</v>
      </c>
      <c r="E320" s="5235" t="s">
        <v>2707</v>
      </c>
      <c r="F320" s="5235" t="s">
        <v>2261</v>
      </c>
      <c r="G320" s="5235" t="s">
        <v>22</v>
      </c>
      <c r="H320" s="5235" t="s">
        <v>22</v>
      </c>
      <c r="I320" s="5235" t="s">
        <v>905</v>
      </c>
    </row>
    <row customHeight="1" ht="11.25">
      <c r="A321" s="5235" t="s">
        <v>2243</v>
      </c>
      <c r="B321" s="5235" t="s">
        <v>16</v>
      </c>
      <c r="C321" s="5235" t="s">
        <v>2708</v>
      </c>
      <c r="D321" s="5235" t="s">
        <v>2709</v>
      </c>
      <c r="E321" s="5235" t="s">
        <v>2710</v>
      </c>
      <c r="F321" s="5235" t="s">
        <v>2273</v>
      </c>
      <c r="G321" s="5235" t="s">
        <v>22</v>
      </c>
      <c r="H321" s="5235" t="s">
        <v>22</v>
      </c>
      <c r="I321" s="5235" t="s">
        <v>905</v>
      </c>
    </row>
    <row customHeight="1" ht="11.25">
      <c r="A322" s="5235" t="s">
        <v>2243</v>
      </c>
      <c r="B322" s="5235" t="s">
        <v>16</v>
      </c>
      <c r="C322" s="5235" t="s">
        <v>2667</v>
      </c>
      <c r="D322" s="5235" t="s">
        <v>2668</v>
      </c>
      <c r="E322" s="5235" t="s">
        <v>2669</v>
      </c>
      <c r="F322" s="5235" t="s">
        <v>2273</v>
      </c>
      <c r="G322" s="5235" t="s">
        <v>22</v>
      </c>
      <c r="H322" s="5235" t="s">
        <v>22</v>
      </c>
      <c r="I322" s="5235" t="s">
        <v>905</v>
      </c>
    </row>
    <row customHeight="1" ht="11.25">
      <c r="A323" s="5235" t="s">
        <v>2243</v>
      </c>
      <c r="B323" s="5235" t="s">
        <v>16</v>
      </c>
      <c r="C323" s="5235" t="s">
        <v>2508</v>
      </c>
      <c r="D323" s="5235" t="s">
        <v>2509</v>
      </c>
      <c r="E323" s="5235" t="s">
        <v>2510</v>
      </c>
      <c r="F323" s="5235" t="s">
        <v>2265</v>
      </c>
      <c r="G323" s="5235" t="s">
        <v>22</v>
      </c>
      <c r="H323" s="5235" t="s">
        <v>22</v>
      </c>
      <c r="I323" s="5235" t="s">
        <v>905</v>
      </c>
    </row>
    <row customHeight="1" ht="11.25">
      <c r="A324" s="5235" t="s">
        <v>2243</v>
      </c>
      <c r="B324" s="5235" t="s">
        <v>16</v>
      </c>
      <c r="C324" s="5235" t="s">
        <v>2514</v>
      </c>
      <c r="D324" s="5235" t="s">
        <v>2515</v>
      </c>
      <c r="E324" s="5235" t="s">
        <v>2516</v>
      </c>
      <c r="F324" s="5235" t="s">
        <v>2265</v>
      </c>
      <c r="G324" s="5235" t="s">
        <v>22</v>
      </c>
      <c r="H324" s="5235" t="s">
        <v>22</v>
      </c>
      <c r="I324" s="5235" t="s">
        <v>905</v>
      </c>
    </row>
    <row customHeight="1" ht="11.25">
      <c r="A325" s="5235" t="s">
        <v>2243</v>
      </c>
      <c r="B325" s="5235" t="s">
        <v>16</v>
      </c>
      <c r="C325" s="5235" t="s">
        <v>2517</v>
      </c>
      <c r="D325" s="5235" t="s">
        <v>2518</v>
      </c>
      <c r="E325" s="5235" t="s">
        <v>2519</v>
      </c>
      <c r="F325" s="5235" t="s">
        <v>2265</v>
      </c>
      <c r="G325" s="5235" t="s">
        <v>22</v>
      </c>
      <c r="H325" s="5235" t="s">
        <v>22</v>
      </c>
      <c r="I325" s="5235" t="s">
        <v>905</v>
      </c>
    </row>
    <row customHeight="1" ht="11.25">
      <c r="A326" s="5235" t="s">
        <v>2243</v>
      </c>
      <c r="B326" s="5235" t="s">
        <v>16</v>
      </c>
      <c r="C326" s="5235" t="s">
        <v>2520</v>
      </c>
      <c r="D326" s="5235" t="s">
        <v>2521</v>
      </c>
      <c r="E326" s="5235" t="s">
        <v>2522</v>
      </c>
      <c r="F326" s="5235" t="s">
        <v>2265</v>
      </c>
      <c r="G326" s="5235" t="s">
        <v>22</v>
      </c>
      <c r="H326" s="5235" t="s">
        <v>22</v>
      </c>
      <c r="I326" s="5235" t="s">
        <v>905</v>
      </c>
    </row>
    <row customHeight="1" ht="11.25">
      <c r="A327" s="5235" t="s">
        <v>2243</v>
      </c>
      <c r="B327" s="5235" t="s">
        <v>16</v>
      </c>
      <c r="C327" s="5235" t="s">
        <v>2526</v>
      </c>
      <c r="D327" s="5235" t="s">
        <v>2527</v>
      </c>
      <c r="E327" s="5235" t="s">
        <v>2528</v>
      </c>
      <c r="F327" s="5235" t="s">
        <v>2327</v>
      </c>
      <c r="G327" s="5235" t="s">
        <v>22</v>
      </c>
      <c r="H327" s="5235" t="s">
        <v>22</v>
      </c>
      <c r="I327" s="5235" t="s">
        <v>905</v>
      </c>
    </row>
    <row customHeight="1" ht="11.25">
      <c r="A328" s="5235" t="s">
        <v>2243</v>
      </c>
      <c r="B328" s="5235" t="s">
        <v>16</v>
      </c>
      <c r="C328" s="5235" t="s">
        <v>2673</v>
      </c>
      <c r="D328" s="5235" t="s">
        <v>2674</v>
      </c>
      <c r="E328" s="5235" t="s">
        <v>2675</v>
      </c>
      <c r="F328" s="5235" t="s">
        <v>2257</v>
      </c>
      <c r="G328" s="5235" t="s">
        <v>22</v>
      </c>
      <c r="H328" s="5235" t="s">
        <v>22</v>
      </c>
      <c r="I328" s="5235" t="s">
        <v>905</v>
      </c>
    </row>
    <row customHeight="1" ht="11.25">
      <c r="A329" s="5235" t="s">
        <v>2243</v>
      </c>
      <c r="B329" s="5235" t="s">
        <v>16</v>
      </c>
      <c r="C329" s="5235" t="s">
        <v>2676</v>
      </c>
      <c r="D329" s="5235" t="s">
        <v>2677</v>
      </c>
      <c r="E329" s="5235" t="s">
        <v>2678</v>
      </c>
      <c r="F329" s="5235" t="s">
        <v>2351</v>
      </c>
      <c r="G329" s="5235" t="s">
        <v>22</v>
      </c>
      <c r="H329" s="5235" t="s">
        <v>22</v>
      </c>
      <c r="I329" s="5235" t="s">
        <v>905</v>
      </c>
    </row>
    <row customHeight="1" ht="11.25">
      <c r="A330" s="5235" t="s">
        <v>2243</v>
      </c>
      <c r="B330" s="5235" t="s">
        <v>16</v>
      </c>
      <c r="C330" s="5235" t="s">
        <v>2545</v>
      </c>
      <c r="D330" s="5235" t="s">
        <v>2546</v>
      </c>
      <c r="E330" s="5235" t="s">
        <v>2547</v>
      </c>
      <c r="F330" s="5235" t="s">
        <v>2265</v>
      </c>
      <c r="G330" s="5235" t="s">
        <v>22</v>
      </c>
      <c r="H330" s="5235" t="s">
        <v>22</v>
      </c>
      <c r="I330" s="5235" t="s">
        <v>905</v>
      </c>
    </row>
    <row customHeight="1" ht="11.25">
      <c r="A331" s="5235" t="s">
        <v>2243</v>
      </c>
      <c r="B331" s="5235" t="s">
        <v>16</v>
      </c>
      <c r="C331" s="5235" t="s">
        <v>2548</v>
      </c>
      <c r="D331" s="5235" t="s">
        <v>2549</v>
      </c>
      <c r="E331" s="5235" t="s">
        <v>2550</v>
      </c>
      <c r="F331" s="5235" t="s">
        <v>2351</v>
      </c>
      <c r="G331" s="5235" t="s">
        <v>22</v>
      </c>
      <c r="H331" s="5235" t="s">
        <v>22</v>
      </c>
      <c r="I331" s="5235" t="s">
        <v>905</v>
      </c>
    </row>
    <row customHeight="1" ht="11.25">
      <c r="A332" s="5235" t="s">
        <v>2243</v>
      </c>
      <c r="B332" s="5235" t="s">
        <v>16</v>
      </c>
      <c r="C332" s="5235" t="s">
        <v>2551</v>
      </c>
      <c r="D332" s="5235" t="s">
        <v>2552</v>
      </c>
      <c r="E332" s="5235" t="s">
        <v>2553</v>
      </c>
      <c r="F332" s="5235" t="s">
        <v>2351</v>
      </c>
      <c r="G332" s="5235" t="s">
        <v>22</v>
      </c>
      <c r="H332" s="5235" t="s">
        <v>22</v>
      </c>
      <c r="I332" s="5235" t="s">
        <v>905</v>
      </c>
    </row>
    <row customHeight="1" ht="11.25">
      <c r="A333" s="5235" t="s">
        <v>2243</v>
      </c>
      <c r="B333" s="5235" t="s">
        <v>16</v>
      </c>
      <c r="C333" s="5235" t="s">
        <v>2558</v>
      </c>
      <c r="D333" s="5235" t="s">
        <v>2559</v>
      </c>
      <c r="E333" s="5235" t="s">
        <v>2560</v>
      </c>
      <c r="F333" s="5235" t="s">
        <v>2273</v>
      </c>
      <c r="G333" s="5235" t="s">
        <v>22</v>
      </c>
      <c r="H333" s="5235" t="s">
        <v>2561</v>
      </c>
      <c r="I333" s="5235" t="s">
        <v>905</v>
      </c>
    </row>
    <row customHeight="1" ht="11.25">
      <c r="A334" s="5235" t="s">
        <v>2243</v>
      </c>
      <c r="B334" s="5235" t="s">
        <v>16</v>
      </c>
      <c r="C334" s="5235" t="s">
        <v>2572</v>
      </c>
      <c r="D334" s="5235" t="s">
        <v>2573</v>
      </c>
      <c r="E334" s="5235" t="s">
        <v>2574</v>
      </c>
      <c r="F334" s="5235" t="s">
        <v>2575</v>
      </c>
      <c r="G334" s="5235" t="s">
        <v>22</v>
      </c>
      <c r="H334" s="5235" t="s">
        <v>22</v>
      </c>
      <c r="I334" s="5235" t="s">
        <v>905</v>
      </c>
    </row>
    <row customHeight="1" ht="11.25">
      <c r="A335" s="5235" t="s">
        <v>2243</v>
      </c>
      <c r="B335" s="5235" t="s">
        <v>16</v>
      </c>
      <c r="C335" s="5235" t="s">
        <v>22</v>
      </c>
      <c r="D335" s="5235" t="s">
        <v>2586</v>
      </c>
      <c r="E335" s="5235" t="s">
        <v>2587</v>
      </c>
      <c r="F335" s="5235" t="s">
        <v>2351</v>
      </c>
      <c r="G335" s="5235" t="s">
        <v>22</v>
      </c>
      <c r="H335" s="5235" t="s">
        <v>22</v>
      </c>
      <c r="I335" s="5235" t="s">
        <v>905</v>
      </c>
    </row>
    <row customHeight="1" ht="11.25">
      <c r="A336" s="5235" t="s">
        <v>2243</v>
      </c>
      <c r="B336" s="5235" t="s">
        <v>16</v>
      </c>
      <c r="C336" s="5235" t="s">
        <v>2588</v>
      </c>
      <c r="D336" s="5235" t="s">
        <v>2589</v>
      </c>
      <c r="E336" s="5235" t="s">
        <v>2289</v>
      </c>
      <c r="F336" s="5235" t="s">
        <v>2351</v>
      </c>
      <c r="G336" s="5235" t="s">
        <v>22</v>
      </c>
      <c r="H336" s="5235" t="s">
        <v>22</v>
      </c>
      <c r="I336" s="5235" t="s">
        <v>905</v>
      </c>
    </row>
    <row customHeight="1" ht="11.25">
      <c r="A337" s="5235" t="s">
        <v>2243</v>
      </c>
      <c r="B337" s="5235" t="s">
        <v>16</v>
      </c>
      <c r="C337" s="5235" t="s">
        <v>2593</v>
      </c>
      <c r="D337" s="5235" t="s">
        <v>2594</v>
      </c>
      <c r="E337" s="5235" t="s">
        <v>2595</v>
      </c>
      <c r="F337" s="5235" t="s">
        <v>2596</v>
      </c>
      <c r="G337" s="5235" t="s">
        <v>22</v>
      </c>
      <c r="H337" s="5235" t="s">
        <v>22</v>
      </c>
      <c r="I337" s="5235" t="s">
        <v>905</v>
      </c>
    </row>
    <row customHeight="1" ht="11.25">
      <c r="A338" s="5235" t="s">
        <v>2243</v>
      </c>
      <c r="B338" s="5235" t="s">
        <v>16</v>
      </c>
      <c r="C338" s="5235" t="s">
        <v>13</v>
      </c>
      <c r="D338" s="5235" t="s">
        <v>46</v>
      </c>
      <c r="E338" s="5235" t="s">
        <v>49</v>
      </c>
      <c r="F338" s="5235" t="s">
        <v>51</v>
      </c>
      <c r="G338" s="5235" t="s">
        <v>22</v>
      </c>
      <c r="H338" s="5235" t="s">
        <v>22</v>
      </c>
      <c r="I338" s="5235" t="s">
        <v>905</v>
      </c>
    </row>
    <row customHeight="1" ht="11.25">
      <c r="A339" s="5235" t="s">
        <v>2243</v>
      </c>
      <c r="B339" s="5235" t="s">
        <v>16</v>
      </c>
      <c r="C339" s="5235" t="s">
        <v>2597</v>
      </c>
      <c r="D339" s="5235" t="s">
        <v>2598</v>
      </c>
      <c r="E339" s="5235" t="s">
        <v>2595</v>
      </c>
      <c r="F339" s="5235" t="s">
        <v>2599</v>
      </c>
      <c r="G339" s="5235" t="s">
        <v>22</v>
      </c>
      <c r="H339" s="5235" t="s">
        <v>22</v>
      </c>
      <c r="I339" s="5235" t="s">
        <v>905</v>
      </c>
    </row>
    <row customHeight="1" ht="11.25">
      <c r="A340" s="5235" t="s">
        <v>2243</v>
      </c>
      <c r="B340" s="5235" t="s">
        <v>16</v>
      </c>
      <c r="C340" s="5235" t="s">
        <v>2600</v>
      </c>
      <c r="D340" s="5235" t="s">
        <v>2601</v>
      </c>
      <c r="E340" s="5235" t="s">
        <v>2602</v>
      </c>
      <c r="F340" s="5235" t="s">
        <v>2603</v>
      </c>
      <c r="G340" s="5235" t="s">
        <v>2604</v>
      </c>
      <c r="H340" s="5235" t="s">
        <v>22</v>
      </c>
      <c r="I340" s="5235" t="s">
        <v>905</v>
      </c>
    </row>
    <row customHeight="1" ht="11.25">
      <c r="A341" s="5235" t="s">
        <v>2243</v>
      </c>
      <c r="B341" s="5235" t="s">
        <v>16</v>
      </c>
      <c r="C341" s="5235" t="s">
        <v>2605</v>
      </c>
      <c r="D341" s="5235" t="s">
        <v>2606</v>
      </c>
      <c r="E341" s="5235" t="s">
        <v>2602</v>
      </c>
      <c r="F341" s="5235" t="s">
        <v>2607</v>
      </c>
      <c r="G341" s="5235" t="s">
        <v>2608</v>
      </c>
      <c r="H341" s="5235" t="s">
        <v>22</v>
      </c>
      <c r="I341" s="5235" t="s">
        <v>905</v>
      </c>
    </row>
    <row customHeight="1" ht="11.25">
      <c r="A342" s="5235" t="s">
        <v>2243</v>
      </c>
      <c r="B342" s="5235" t="s">
        <v>16</v>
      </c>
      <c r="C342" s="5235" t="s">
        <v>2618</v>
      </c>
      <c r="D342" s="5235" t="s">
        <v>2619</v>
      </c>
      <c r="E342" s="5235" t="s">
        <v>2620</v>
      </c>
      <c r="F342" s="5235" t="s">
        <v>2621</v>
      </c>
      <c r="G342" s="5235" t="s">
        <v>22</v>
      </c>
      <c r="H342" s="5235" t="s">
        <v>22</v>
      </c>
      <c r="I342" s="5235" t="s">
        <v>905</v>
      </c>
    </row>
    <row customHeight="1" ht="11.25">
      <c r="A343" s="5235" t="s">
        <v>2243</v>
      </c>
      <c r="B343" s="5235" t="s">
        <v>16</v>
      </c>
      <c r="C343" s="5235" t="s">
        <v>2711</v>
      </c>
      <c r="D343" s="5235" t="s">
        <v>2712</v>
      </c>
      <c r="E343" s="5235" t="s">
        <v>2713</v>
      </c>
      <c r="F343" s="5235" t="s">
        <v>2257</v>
      </c>
      <c r="G343" s="5235" t="s">
        <v>22</v>
      </c>
      <c r="H343" s="5235" t="s">
        <v>22</v>
      </c>
      <c r="I343" s="5235" t="s">
        <v>1617</v>
      </c>
    </row>
    <row customHeight="1" ht="11.25">
      <c r="A344" s="5235" t="s">
        <v>2243</v>
      </c>
      <c r="B344" s="5235" t="s">
        <v>16</v>
      </c>
      <c r="C344" s="5235" t="s">
        <v>2714</v>
      </c>
      <c r="D344" s="5235" t="s">
        <v>2715</v>
      </c>
      <c r="E344" s="5235" t="s">
        <v>2716</v>
      </c>
      <c r="F344" s="5235" t="s">
        <v>573</v>
      </c>
      <c r="G344" s="5235" t="s">
        <v>2717</v>
      </c>
      <c r="H344" s="5235" t="s">
        <v>2718</v>
      </c>
      <c r="I344" s="5235" t="s">
        <v>1617</v>
      </c>
    </row>
    <row customHeight="1" ht="11.25">
      <c r="A345" s="5235" t="s">
        <v>2243</v>
      </c>
      <c r="B345" s="5235" t="s">
        <v>16</v>
      </c>
      <c r="C345" s="5235" t="s">
        <v>2719</v>
      </c>
      <c r="D345" s="5235" t="s">
        <v>2720</v>
      </c>
      <c r="E345" s="5235" t="s">
        <v>2721</v>
      </c>
      <c r="F345" s="5235" t="s">
        <v>573</v>
      </c>
      <c r="G345" s="5235" t="s">
        <v>2722</v>
      </c>
      <c r="H345" s="5235" t="s">
        <v>22</v>
      </c>
      <c r="I345" s="5235" t="s">
        <v>1617</v>
      </c>
    </row>
    <row customHeight="1" ht="11.25">
      <c r="A346" s="5235" t="s">
        <v>2243</v>
      </c>
      <c r="B346" s="5235" t="s">
        <v>16</v>
      </c>
      <c r="C346" s="5235" t="s">
        <v>2723</v>
      </c>
      <c r="D346" s="5235" t="s">
        <v>2724</v>
      </c>
      <c r="E346" s="5235" t="s">
        <v>2725</v>
      </c>
      <c r="F346" s="5235" t="s">
        <v>573</v>
      </c>
      <c r="G346" s="5235" t="s">
        <v>2726</v>
      </c>
      <c r="H346" s="5235" t="s">
        <v>22</v>
      </c>
      <c r="I346" s="5235" t="s">
        <v>1617</v>
      </c>
    </row>
    <row customHeight="1" ht="11.25">
      <c r="A347" s="5235" t="s">
        <v>2243</v>
      </c>
      <c r="B347" s="5235" t="s">
        <v>16</v>
      </c>
      <c r="C347" s="5235" t="s">
        <v>2727</v>
      </c>
      <c r="D347" s="5235" t="s">
        <v>2728</v>
      </c>
      <c r="E347" s="5235" t="s">
        <v>2729</v>
      </c>
      <c r="F347" s="5235" t="s">
        <v>573</v>
      </c>
      <c r="G347" s="5235" t="s">
        <v>22</v>
      </c>
      <c r="H347" s="5235" t="s">
        <v>22</v>
      </c>
      <c r="I347" s="5235" t="s">
        <v>1617</v>
      </c>
    </row>
    <row customHeight="1" ht="11.25">
      <c r="A348" s="5235" t="s">
        <v>2243</v>
      </c>
      <c r="B348" s="5235" t="s">
        <v>16</v>
      </c>
      <c r="C348" s="5235" t="s">
        <v>2730</v>
      </c>
      <c r="D348" s="5235" t="s">
        <v>2731</v>
      </c>
      <c r="E348" s="5235" t="s">
        <v>2732</v>
      </c>
      <c r="F348" s="5235" t="s">
        <v>573</v>
      </c>
      <c r="G348" s="5235" t="s">
        <v>2733</v>
      </c>
      <c r="H348" s="5235" t="s">
        <v>22</v>
      </c>
      <c r="I348" s="5235" t="s">
        <v>1617</v>
      </c>
    </row>
    <row customHeight="1" ht="11.25">
      <c r="A349" s="5235" t="s">
        <v>2243</v>
      </c>
      <c r="B349" s="5235" t="s">
        <v>16</v>
      </c>
      <c r="C349" s="5235" t="s">
        <v>2734</v>
      </c>
      <c r="D349" s="5235" t="s">
        <v>2735</v>
      </c>
      <c r="E349" s="5235" t="s">
        <v>2736</v>
      </c>
      <c r="F349" s="5235" t="s">
        <v>573</v>
      </c>
      <c r="G349" s="5235" t="s">
        <v>22</v>
      </c>
      <c r="H349" s="5235" t="s">
        <v>22</v>
      </c>
      <c r="I349" s="5235" t="s">
        <v>1617</v>
      </c>
    </row>
    <row customHeight="1" ht="11.25">
      <c r="A350" s="5235" t="s">
        <v>2243</v>
      </c>
      <c r="B350" s="5235" t="s">
        <v>16</v>
      </c>
      <c r="C350" s="5235" t="s">
        <v>2737</v>
      </c>
      <c r="D350" s="5235" t="s">
        <v>2738</v>
      </c>
      <c r="E350" s="5235" t="s">
        <v>2739</v>
      </c>
      <c r="F350" s="5235" t="s">
        <v>573</v>
      </c>
      <c r="G350" s="5235" t="s">
        <v>22</v>
      </c>
      <c r="H350" s="5235" t="s">
        <v>22</v>
      </c>
      <c r="I350" s="5235" t="s">
        <v>1617</v>
      </c>
    </row>
    <row customHeight="1" ht="11.25">
      <c r="A351" s="5235" t="s">
        <v>2243</v>
      </c>
      <c r="B351" s="5235" t="s">
        <v>16</v>
      </c>
      <c r="C351" s="5235" t="s">
        <v>2740</v>
      </c>
      <c r="D351" s="5235" t="s">
        <v>2741</v>
      </c>
      <c r="E351" s="5235" t="s">
        <v>2742</v>
      </c>
      <c r="F351" s="5235" t="s">
        <v>573</v>
      </c>
      <c r="G351" s="5235" t="s">
        <v>22</v>
      </c>
      <c r="H351" s="5235" t="s">
        <v>22</v>
      </c>
      <c r="I351" s="5235" t="s">
        <v>1617</v>
      </c>
    </row>
    <row customHeight="1" ht="11.25">
      <c r="A352" s="5235" t="s">
        <v>2243</v>
      </c>
      <c r="B352" s="5235" t="s">
        <v>16</v>
      </c>
      <c r="C352" s="5235" t="s">
        <v>2743</v>
      </c>
      <c r="D352" s="5235" t="s">
        <v>2744</v>
      </c>
      <c r="E352" s="5235" t="s">
        <v>2745</v>
      </c>
      <c r="F352" s="5235" t="s">
        <v>573</v>
      </c>
      <c r="G352" s="5235" t="s">
        <v>22</v>
      </c>
      <c r="H352" s="5235" t="s">
        <v>22</v>
      </c>
      <c r="I352" s="5235" t="s">
        <v>1617</v>
      </c>
    </row>
    <row customHeight="1" ht="11.25">
      <c r="A353" s="5235" t="s">
        <v>2243</v>
      </c>
      <c r="B353" s="5235" t="s">
        <v>16</v>
      </c>
      <c r="C353" s="5235" t="s">
        <v>2746</v>
      </c>
      <c r="D353" s="5235" t="s">
        <v>2747</v>
      </c>
      <c r="E353" s="5235" t="s">
        <v>2748</v>
      </c>
      <c r="F353" s="5235" t="s">
        <v>573</v>
      </c>
      <c r="G353" s="5235" t="s">
        <v>2749</v>
      </c>
      <c r="H353" s="5235" t="s">
        <v>22</v>
      </c>
      <c r="I353" s="5235" t="s">
        <v>1617</v>
      </c>
    </row>
    <row customHeight="1" ht="11.25">
      <c r="A354" s="5235" t="s">
        <v>2243</v>
      </c>
      <c r="B354" s="5235" t="s">
        <v>16</v>
      </c>
      <c r="C354" s="5235" t="s">
        <v>2750</v>
      </c>
      <c r="D354" s="5235" t="s">
        <v>2751</v>
      </c>
      <c r="E354" s="5235" t="s">
        <v>2752</v>
      </c>
      <c r="F354" s="5235" t="s">
        <v>573</v>
      </c>
      <c r="G354" s="5235" t="s">
        <v>22</v>
      </c>
      <c r="H354" s="5235" t="s">
        <v>22</v>
      </c>
      <c r="I354" s="5235" t="s">
        <v>1617</v>
      </c>
    </row>
    <row customHeight="1" ht="11.25">
      <c r="A355" s="5235" t="s">
        <v>2243</v>
      </c>
      <c r="B355" s="5235" t="s">
        <v>16</v>
      </c>
      <c r="C355" s="5235" t="s">
        <v>2753</v>
      </c>
      <c r="D355" s="5235" t="s">
        <v>2754</v>
      </c>
      <c r="E355" s="5235" t="s">
        <v>2755</v>
      </c>
      <c r="F355" s="5235" t="s">
        <v>573</v>
      </c>
      <c r="G355" s="5235" t="s">
        <v>2756</v>
      </c>
      <c r="H355" s="5235" t="s">
        <v>22</v>
      </c>
      <c r="I355" s="5235" t="s">
        <v>1617</v>
      </c>
    </row>
    <row customHeight="1" ht="11.25">
      <c r="A356" s="5235" t="s">
        <v>2243</v>
      </c>
      <c r="B356" s="5235" t="s">
        <v>16</v>
      </c>
      <c r="C356" s="5235" t="s">
        <v>2757</v>
      </c>
      <c r="D356" s="5235" t="s">
        <v>2758</v>
      </c>
      <c r="E356" s="5235" t="s">
        <v>2759</v>
      </c>
      <c r="F356" s="5235" t="s">
        <v>2760</v>
      </c>
      <c r="G356" s="5235" t="s">
        <v>22</v>
      </c>
      <c r="H356" s="5235" t="s">
        <v>22</v>
      </c>
      <c r="I356" s="5235" t="s">
        <v>1617</v>
      </c>
    </row>
    <row customHeight="1" ht="11.25">
      <c r="A357" s="5235" t="s">
        <v>2243</v>
      </c>
      <c r="B357" s="5235" t="s">
        <v>16</v>
      </c>
      <c r="C357" s="5235" t="s">
        <v>2682</v>
      </c>
      <c r="D357" s="5235" t="s">
        <v>2683</v>
      </c>
      <c r="E357" s="5235" t="s">
        <v>2684</v>
      </c>
      <c r="F357" s="5235" t="s">
        <v>2351</v>
      </c>
      <c r="G357" s="5235" t="s">
        <v>22</v>
      </c>
      <c r="H357" s="5235" t="s">
        <v>22</v>
      </c>
      <c r="I357" s="5235" t="s">
        <v>1617</v>
      </c>
    </row>
    <row customHeight="1" ht="11.25">
      <c r="A358" s="5235" t="s">
        <v>2243</v>
      </c>
      <c r="B358" s="5235" t="s">
        <v>16</v>
      </c>
      <c r="C358" s="5235" t="s">
        <v>2761</v>
      </c>
      <c r="D358" s="5235" t="s">
        <v>2762</v>
      </c>
      <c r="E358" s="5235" t="s">
        <v>2763</v>
      </c>
      <c r="F358" s="5235" t="s">
        <v>2384</v>
      </c>
      <c r="G358" s="5235" t="s">
        <v>22</v>
      </c>
      <c r="H358" s="5235" t="s">
        <v>22</v>
      </c>
      <c r="I358" s="5235" t="s">
        <v>1617</v>
      </c>
    </row>
    <row customHeight="1" ht="11.25">
      <c r="A359" s="5235" t="s">
        <v>2243</v>
      </c>
      <c r="B359" s="5235" t="s">
        <v>16</v>
      </c>
      <c r="C359" s="5235" t="s">
        <v>2764</v>
      </c>
      <c r="D359" s="5235" t="s">
        <v>2765</v>
      </c>
      <c r="E359" s="5235" t="s">
        <v>2766</v>
      </c>
      <c r="F359" s="5235" t="s">
        <v>2257</v>
      </c>
      <c r="G359" s="5235" t="s">
        <v>22</v>
      </c>
      <c r="H359" s="5235" t="s">
        <v>22</v>
      </c>
      <c r="I359" s="5235" t="s">
        <v>1617</v>
      </c>
    </row>
    <row customHeight="1" ht="11.25">
      <c r="A360" s="5235" t="s">
        <v>2243</v>
      </c>
      <c r="B360" s="5235" t="s">
        <v>16</v>
      </c>
      <c r="C360" s="5235" t="s">
        <v>2767</v>
      </c>
      <c r="D360" s="5235" t="s">
        <v>2768</v>
      </c>
      <c r="E360" s="5235" t="s">
        <v>2769</v>
      </c>
      <c r="F360" s="5235" t="s">
        <v>2298</v>
      </c>
      <c r="G360" s="5235" t="s">
        <v>22</v>
      </c>
      <c r="H360" s="5235" t="s">
        <v>22</v>
      </c>
      <c r="I360" s="5235" t="s">
        <v>1617</v>
      </c>
    </row>
    <row customHeight="1" ht="11.25">
      <c r="A361" s="5235" t="s">
        <v>2243</v>
      </c>
      <c r="B361" s="5235" t="s">
        <v>16</v>
      </c>
      <c r="C361" s="5235" t="s">
        <v>2455</v>
      </c>
      <c r="D361" s="5235" t="s">
        <v>2456</v>
      </c>
      <c r="E361" s="5235" t="s">
        <v>2457</v>
      </c>
      <c r="F361" s="5235" t="s">
        <v>2458</v>
      </c>
      <c r="G361" s="5235" t="s">
        <v>22</v>
      </c>
      <c r="H361" s="5235" t="s">
        <v>22</v>
      </c>
      <c r="I361" s="5235" t="s">
        <v>1617</v>
      </c>
    </row>
    <row customHeight="1" ht="11.25">
      <c r="A362" s="5235" t="s">
        <v>2243</v>
      </c>
      <c r="B362" s="5235" t="s">
        <v>16</v>
      </c>
      <c r="C362" s="5235" t="s">
        <v>2770</v>
      </c>
      <c r="D362" s="5235" t="s">
        <v>2771</v>
      </c>
      <c r="E362" s="5235" t="s">
        <v>2772</v>
      </c>
      <c r="F362" s="5235" t="s">
        <v>2261</v>
      </c>
      <c r="G362" s="5235" t="s">
        <v>22</v>
      </c>
      <c r="H362" s="5235" t="s">
        <v>22</v>
      </c>
      <c r="I362" s="5235" t="s">
        <v>1617</v>
      </c>
    </row>
    <row customHeight="1" ht="11.25">
      <c r="A363" s="5235" t="s">
        <v>2243</v>
      </c>
      <c r="B363" s="5235" t="s">
        <v>16</v>
      </c>
      <c r="C363" s="5235" t="s">
        <v>2773</v>
      </c>
      <c r="D363" s="5235" t="s">
        <v>2774</v>
      </c>
      <c r="E363" s="5235" t="s">
        <v>2775</v>
      </c>
      <c r="F363" s="5235" t="s">
        <v>2415</v>
      </c>
      <c r="G363" s="5235" t="s">
        <v>22</v>
      </c>
      <c r="H363" s="5235" t="s">
        <v>22</v>
      </c>
      <c r="I363" s="5235" t="s">
        <v>1617</v>
      </c>
    </row>
    <row customHeight="1" ht="11.25">
      <c r="A364" s="5235" t="s">
        <v>2243</v>
      </c>
      <c r="B364" s="5235" t="s">
        <v>16</v>
      </c>
      <c r="C364" s="5235" t="s">
        <v>2776</v>
      </c>
      <c r="D364" s="5235" t="s">
        <v>2777</v>
      </c>
      <c r="E364" s="5235" t="s">
        <v>2778</v>
      </c>
      <c r="F364" s="5235" t="s">
        <v>2265</v>
      </c>
      <c r="G364" s="5235" t="s">
        <v>22</v>
      </c>
      <c r="H364" s="5235" t="s">
        <v>22</v>
      </c>
      <c r="I364" s="5235" t="s">
        <v>1617</v>
      </c>
    </row>
    <row customHeight="1" ht="11.25">
      <c r="A365" s="5235" t="s">
        <v>2243</v>
      </c>
      <c r="B365" s="5235" t="s">
        <v>16</v>
      </c>
      <c r="C365" s="5235" t="s">
        <v>2779</v>
      </c>
      <c r="D365" s="5235" t="s">
        <v>2780</v>
      </c>
      <c r="E365" s="5235" t="s">
        <v>2781</v>
      </c>
      <c r="F365" s="5235" t="s">
        <v>2351</v>
      </c>
      <c r="G365" s="5235" t="s">
        <v>22</v>
      </c>
      <c r="H365" s="5235" t="s">
        <v>22</v>
      </c>
      <c r="I365" s="5235" t="s">
        <v>1617</v>
      </c>
    </row>
    <row customHeight="1" ht="11.25">
      <c r="A366" s="5235" t="s">
        <v>2243</v>
      </c>
      <c r="B366" s="5235" t="s">
        <v>16</v>
      </c>
      <c r="C366" s="5235" t="s">
        <v>2782</v>
      </c>
      <c r="D366" s="5235" t="s">
        <v>2783</v>
      </c>
      <c r="E366" s="5235" t="s">
        <v>2784</v>
      </c>
      <c r="F366" s="5235" t="s">
        <v>2257</v>
      </c>
      <c r="G366" s="5235" t="s">
        <v>22</v>
      </c>
      <c r="H366" s="5235" t="s">
        <v>22</v>
      </c>
      <c r="I366" s="5235" t="s">
        <v>1617</v>
      </c>
    </row>
    <row customHeight="1" ht="11.25">
      <c r="A367" s="5235" t="s">
        <v>2243</v>
      </c>
      <c r="B367" s="5235" t="s">
        <v>16</v>
      </c>
      <c r="C367" s="5235" t="s">
        <v>2785</v>
      </c>
      <c r="D367" s="5235" t="s">
        <v>2786</v>
      </c>
      <c r="E367" s="5235" t="s">
        <v>2787</v>
      </c>
      <c r="F367" s="5235" t="s">
        <v>2273</v>
      </c>
      <c r="G367" s="5235" t="s">
        <v>22</v>
      </c>
      <c r="H367" s="5235" t="s">
        <v>22</v>
      </c>
      <c r="I367" s="5235" t="s">
        <v>1617</v>
      </c>
    </row>
    <row customHeight="1" ht="11.25">
      <c r="A368" s="5235" t="s">
        <v>2243</v>
      </c>
      <c r="B368" s="5235" t="s">
        <v>16</v>
      </c>
      <c r="C368" s="5235" t="s">
        <v>2788</v>
      </c>
      <c r="D368" s="5235" t="s">
        <v>2789</v>
      </c>
      <c r="E368" s="5235" t="s">
        <v>2790</v>
      </c>
      <c r="F368" s="5235" t="s">
        <v>2298</v>
      </c>
      <c r="G368" s="5235" t="s">
        <v>22</v>
      </c>
      <c r="H368" s="5235" t="s">
        <v>22</v>
      </c>
      <c r="I368" s="5235" t="s">
        <v>1617</v>
      </c>
    </row>
    <row customHeight="1" ht="11.25">
      <c r="A369" s="5235" t="s">
        <v>2243</v>
      </c>
      <c r="B369" s="5235" t="s">
        <v>16</v>
      </c>
      <c r="C369" s="5235" t="s">
        <v>2667</v>
      </c>
      <c r="D369" s="5235" t="s">
        <v>2668</v>
      </c>
      <c r="E369" s="5235" t="s">
        <v>2669</v>
      </c>
      <c r="F369" s="5235" t="s">
        <v>2273</v>
      </c>
      <c r="G369" s="5235" t="s">
        <v>22</v>
      </c>
      <c r="H369" s="5235" t="s">
        <v>22</v>
      </c>
      <c r="I369" s="5235" t="s">
        <v>1617</v>
      </c>
    </row>
    <row customHeight="1" ht="11.25">
      <c r="A370" s="5235" t="s">
        <v>2243</v>
      </c>
      <c r="B370" s="5235" t="s">
        <v>16</v>
      </c>
      <c r="C370" s="5235" t="s">
        <v>2791</v>
      </c>
      <c r="D370" s="5235" t="s">
        <v>2792</v>
      </c>
      <c r="E370" s="5235" t="s">
        <v>2793</v>
      </c>
      <c r="F370" s="5235" t="s">
        <v>2257</v>
      </c>
      <c r="G370" s="5235" t="s">
        <v>22</v>
      </c>
      <c r="H370" s="5235" t="s">
        <v>22</v>
      </c>
      <c r="I370" s="5235" t="s">
        <v>1617</v>
      </c>
    </row>
    <row customHeight="1" ht="11.25">
      <c r="A371" s="5235" t="s">
        <v>2243</v>
      </c>
      <c r="B371" s="5235" t="s">
        <v>16</v>
      </c>
      <c r="C371" s="5235" t="s">
        <v>2794</v>
      </c>
      <c r="D371" s="5235" t="s">
        <v>2795</v>
      </c>
      <c r="E371" s="5235" t="s">
        <v>2796</v>
      </c>
      <c r="F371" s="5235" t="s">
        <v>2797</v>
      </c>
      <c r="G371" s="5235" t="s">
        <v>22</v>
      </c>
      <c r="H371" s="5235" t="s">
        <v>22</v>
      </c>
      <c r="I371" s="5235" t="s">
        <v>1617</v>
      </c>
    </row>
    <row customHeight="1" ht="11.25">
      <c r="A372" s="5235" t="s">
        <v>2243</v>
      </c>
      <c r="B372" s="5235" t="s">
        <v>16</v>
      </c>
      <c r="C372" s="5235" t="s">
        <v>2798</v>
      </c>
      <c r="D372" s="5235" t="s">
        <v>2799</v>
      </c>
      <c r="E372" s="5235" t="s">
        <v>2800</v>
      </c>
      <c r="F372" s="5235" t="s">
        <v>2257</v>
      </c>
      <c r="G372" s="5235" t="s">
        <v>22</v>
      </c>
      <c r="H372" s="5235" t="s">
        <v>22</v>
      </c>
      <c r="I372" s="5235" t="s">
        <v>1617</v>
      </c>
    </row>
    <row customHeight="1" ht="11.25">
      <c r="A373" s="5235" t="s">
        <v>2243</v>
      </c>
      <c r="B373" s="5235" t="s">
        <v>16</v>
      </c>
      <c r="C373" s="5235" t="s">
        <v>22</v>
      </c>
      <c r="D373" s="5235" t="s">
        <v>2586</v>
      </c>
      <c r="E373" s="5235" t="s">
        <v>2587</v>
      </c>
      <c r="F373" s="5235" t="s">
        <v>2351</v>
      </c>
      <c r="G373" s="5235" t="s">
        <v>22</v>
      </c>
      <c r="H373" s="5235" t="s">
        <v>22</v>
      </c>
      <c r="I373" s="5235"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8209C-6539-7B73-3DF9-0.54BFCB5A}" mc:Ignorable="x14ac xr xr2 xr3">
  <sheetPr>
    <tabColor rgb="FFFFCC99"/>
  </sheetPr>
  <dimension ref="A1:G291"/>
  <sheetViews>
    <sheetView topLeftCell="A1" showGridLines="0" workbookViewId="0">
      <selection activeCell="A1" sqref="A1"/>
    </sheetView>
  </sheetViews>
  <sheetFormatPr customHeight="1" defaultRowHeight="11.25"/>
  <cols>
    <col min="1" max="1" style="5235" width="9.140625"/>
  </cols>
  <sheetData>
    <row customHeight="1" ht="11.25">
      <c r="A1" s="436" t="s">
        <v>2801</v>
      </c>
      <c r="B1" s="125" t="s">
        <v>2802</v>
      </c>
      <c r="C1" s="125" t="s">
        <v>2803</v>
      </c>
      <c r="D1" s="125" t="s">
        <v>2804</v>
      </c>
      <c r="E1" s="0" t="s">
        <v>2805</v>
      </c>
      <c r="F1" s="0" t="s">
        <v>2806</v>
      </c>
      <c r="G1" s="0" t="s">
        <v>2807</v>
      </c>
    </row>
    <row customHeight="1" ht="11.25">
      <c r="A2" s="436" t="s">
        <v>16</v>
      </c>
      <c r="B2" s="0" t="s">
        <v>2808</v>
      </c>
      <c r="C2" s="0" t="s">
        <v>2809</v>
      </c>
      <c r="D2" s="0" t="s">
        <v>2808</v>
      </c>
      <c r="E2" s="0" t="s">
        <v>2809</v>
      </c>
      <c r="F2" s="0" t="s">
        <v>2810</v>
      </c>
      <c r="G2" s="0" t="s">
        <v>108</v>
      </c>
    </row>
    <row customHeight="1" ht="11.25">
      <c r="A3" s="436" t="s">
        <v>16</v>
      </c>
      <c r="B3" s="0" t="s">
        <v>2808</v>
      </c>
      <c r="C3" s="0" t="s">
        <v>2809</v>
      </c>
      <c r="D3" s="0" t="s">
        <v>2811</v>
      </c>
      <c r="E3" s="0" t="s">
        <v>2812</v>
      </c>
      <c r="F3" s="0" t="s">
        <v>2813</v>
      </c>
      <c r="G3" s="0" t="s">
        <v>109</v>
      </c>
    </row>
    <row customHeight="1" ht="11.25">
      <c r="A4" s="436" t="s">
        <v>16</v>
      </c>
      <c r="B4" s="0" t="s">
        <v>2808</v>
      </c>
      <c r="C4" s="0" t="s">
        <v>2809</v>
      </c>
      <c r="D4" s="0" t="s">
        <v>2814</v>
      </c>
      <c r="E4" s="0" t="s">
        <v>2815</v>
      </c>
      <c r="F4" s="0" t="s">
        <v>2816</v>
      </c>
      <c r="G4" s="0" t="s">
        <v>89</v>
      </c>
    </row>
    <row customHeight="1" ht="11.25">
      <c r="A5" s="436" t="s">
        <v>16</v>
      </c>
      <c r="B5" s="0" t="s">
        <v>2808</v>
      </c>
      <c r="C5" s="0" t="s">
        <v>2809</v>
      </c>
      <c r="D5" s="0" t="s">
        <v>2817</v>
      </c>
      <c r="E5" s="0" t="s">
        <v>2818</v>
      </c>
      <c r="F5" s="0" t="s">
        <v>2819</v>
      </c>
      <c r="G5" s="0" t="s">
        <v>90</v>
      </c>
    </row>
    <row customHeight="1" ht="11.25">
      <c r="A6" s="436" t="s">
        <v>16</v>
      </c>
      <c r="B6" s="0" t="s">
        <v>2808</v>
      </c>
      <c r="C6" s="0" t="s">
        <v>2809</v>
      </c>
      <c r="D6" s="0" t="s">
        <v>2820</v>
      </c>
      <c r="E6" s="0" t="s">
        <v>2821</v>
      </c>
      <c r="F6" s="0" t="s">
        <v>2819</v>
      </c>
      <c r="G6" s="0" t="s">
        <v>110</v>
      </c>
    </row>
    <row customHeight="1" ht="11.25">
      <c r="A7" s="436" t="s">
        <v>16</v>
      </c>
      <c r="B7" s="0" t="s">
        <v>2808</v>
      </c>
      <c r="C7" s="0" t="s">
        <v>2809</v>
      </c>
      <c r="D7" s="0" t="s">
        <v>2822</v>
      </c>
      <c r="E7" s="0" t="s">
        <v>2823</v>
      </c>
      <c r="F7" s="0" t="s">
        <v>2819</v>
      </c>
      <c r="G7" s="0" t="s">
        <v>91</v>
      </c>
    </row>
    <row customHeight="1" ht="11.25">
      <c r="A8" s="436" t="s">
        <v>16</v>
      </c>
      <c r="B8" s="0" t="s">
        <v>2808</v>
      </c>
      <c r="C8" s="0" t="s">
        <v>2809</v>
      </c>
      <c r="D8" s="0" t="s">
        <v>2824</v>
      </c>
      <c r="E8" s="0" t="s">
        <v>2825</v>
      </c>
      <c r="F8" s="0" t="s">
        <v>2819</v>
      </c>
      <c r="G8" s="0" t="s">
        <v>92</v>
      </c>
    </row>
    <row customHeight="1" ht="11.25">
      <c r="A9" s="436" t="s">
        <v>16</v>
      </c>
      <c r="B9" s="0" t="s">
        <v>2808</v>
      </c>
      <c r="C9" s="0" t="s">
        <v>2809</v>
      </c>
      <c r="D9" s="0" t="s">
        <v>2826</v>
      </c>
      <c r="E9" s="0" t="s">
        <v>2827</v>
      </c>
      <c r="F9" s="0" t="s">
        <v>2819</v>
      </c>
      <c r="G9" s="0" t="s">
        <v>111</v>
      </c>
    </row>
    <row customHeight="1" ht="11.25">
      <c r="A10" s="436" t="s">
        <v>16</v>
      </c>
      <c r="B10" s="0" t="s">
        <v>2808</v>
      </c>
      <c r="C10" s="0" t="s">
        <v>2809</v>
      </c>
      <c r="D10" s="0" t="s">
        <v>2828</v>
      </c>
      <c r="E10" s="0" t="s">
        <v>2829</v>
      </c>
      <c r="F10" s="0" t="s">
        <v>2819</v>
      </c>
      <c r="G10" s="0" t="s">
        <v>148</v>
      </c>
    </row>
    <row customHeight="1" ht="11.25">
      <c r="A11" s="436" t="s">
        <v>16</v>
      </c>
      <c r="B11" s="0" t="s">
        <v>2808</v>
      </c>
      <c r="C11" s="0" t="s">
        <v>2809</v>
      </c>
      <c r="D11" s="0" t="s">
        <v>2830</v>
      </c>
      <c r="E11" s="0" t="s">
        <v>2831</v>
      </c>
      <c r="F11" s="0" t="s">
        <v>2819</v>
      </c>
      <c r="G11" s="0" t="s">
        <v>149</v>
      </c>
    </row>
    <row customHeight="1" ht="11.25">
      <c r="A12" s="436" t="s">
        <v>16</v>
      </c>
      <c r="B12" s="0" t="s">
        <v>2808</v>
      </c>
      <c r="C12" s="0" t="s">
        <v>2809</v>
      </c>
      <c r="D12" s="0" t="s">
        <v>2832</v>
      </c>
      <c r="E12" s="0" t="s">
        <v>2833</v>
      </c>
      <c r="F12" s="0" t="s">
        <v>2819</v>
      </c>
      <c r="G12" s="0" t="s">
        <v>150</v>
      </c>
    </row>
    <row customHeight="1" ht="11.25">
      <c r="A13" s="436" t="s">
        <v>16</v>
      </c>
      <c r="B13" s="0" t="s">
        <v>2808</v>
      </c>
      <c r="C13" s="0" t="s">
        <v>2809</v>
      </c>
      <c r="D13" s="0" t="s">
        <v>2834</v>
      </c>
      <c r="E13" s="0" t="s">
        <v>2835</v>
      </c>
      <c r="F13" s="0" t="s">
        <v>2819</v>
      </c>
      <c r="G13" s="0" t="s">
        <v>151</v>
      </c>
    </row>
    <row customHeight="1" ht="11.25">
      <c r="A14" s="436" t="s">
        <v>16</v>
      </c>
      <c r="B14" s="0" t="s">
        <v>2836</v>
      </c>
      <c r="C14" s="0" t="s">
        <v>2837</v>
      </c>
      <c r="D14" s="0" t="s">
        <v>2836</v>
      </c>
      <c r="E14" s="0" t="s">
        <v>2837</v>
      </c>
      <c r="F14" s="0" t="s">
        <v>2810</v>
      </c>
      <c r="G14" s="0" t="s">
        <v>152</v>
      </c>
    </row>
    <row customHeight="1" ht="11.25">
      <c r="A15" s="436" t="s">
        <v>16</v>
      </c>
      <c r="B15" s="0" t="s">
        <v>2836</v>
      </c>
      <c r="C15" s="0" t="s">
        <v>2837</v>
      </c>
      <c r="D15" s="0" t="s">
        <v>2838</v>
      </c>
      <c r="E15" s="0" t="s">
        <v>2839</v>
      </c>
      <c r="F15" s="0" t="s">
        <v>2819</v>
      </c>
      <c r="G15" s="0" t="s">
        <v>153</v>
      </c>
    </row>
    <row customHeight="1" ht="11.25">
      <c r="A16" s="436" t="s">
        <v>16</v>
      </c>
      <c r="B16" s="0" t="s">
        <v>2836</v>
      </c>
      <c r="C16" s="0" t="s">
        <v>2837</v>
      </c>
      <c r="D16" s="0" t="s">
        <v>2840</v>
      </c>
      <c r="E16" s="0" t="s">
        <v>2841</v>
      </c>
      <c r="F16" s="0" t="s">
        <v>2819</v>
      </c>
      <c r="G16" s="0" t="s">
        <v>1461</v>
      </c>
    </row>
    <row customHeight="1" ht="11.25">
      <c r="A17" s="436" t="s">
        <v>16</v>
      </c>
      <c r="B17" s="0" t="s">
        <v>2836</v>
      </c>
      <c r="C17" s="0" t="s">
        <v>2837</v>
      </c>
      <c r="D17" s="0" t="s">
        <v>2842</v>
      </c>
      <c r="E17" s="0" t="s">
        <v>2843</v>
      </c>
      <c r="F17" s="0" t="s">
        <v>2819</v>
      </c>
      <c r="G17" s="0" t="s">
        <v>1467</v>
      </c>
    </row>
    <row customHeight="1" ht="11.25">
      <c r="A18" s="436" t="s">
        <v>16</v>
      </c>
      <c r="B18" s="0" t="s">
        <v>2836</v>
      </c>
      <c r="C18" s="0" t="s">
        <v>2837</v>
      </c>
      <c r="D18" s="0" t="s">
        <v>2844</v>
      </c>
      <c r="E18" s="0" t="s">
        <v>2845</v>
      </c>
      <c r="F18" s="0" t="s">
        <v>2819</v>
      </c>
      <c r="G18" s="0" t="s">
        <v>1479</v>
      </c>
    </row>
    <row customHeight="1" ht="11.25">
      <c r="A19" s="436" t="s">
        <v>16</v>
      </c>
      <c r="B19" s="0" t="s">
        <v>2836</v>
      </c>
      <c r="C19" s="0" t="s">
        <v>2837</v>
      </c>
      <c r="D19" s="0" t="s">
        <v>2846</v>
      </c>
      <c r="E19" s="0" t="s">
        <v>2847</v>
      </c>
      <c r="F19" s="0" t="s">
        <v>2819</v>
      </c>
      <c r="G19" s="0" t="s">
        <v>1493</v>
      </c>
    </row>
    <row customHeight="1" ht="11.25">
      <c r="A20" s="436" t="s">
        <v>16</v>
      </c>
      <c r="B20" s="0" t="s">
        <v>2836</v>
      </c>
      <c r="C20" s="0" t="s">
        <v>2837</v>
      </c>
      <c r="D20" s="0" t="s">
        <v>2848</v>
      </c>
      <c r="E20" s="0" t="s">
        <v>2849</v>
      </c>
      <c r="F20" s="0" t="s">
        <v>2819</v>
      </c>
      <c r="G20" s="0" t="s">
        <v>1504</v>
      </c>
    </row>
    <row customHeight="1" ht="11.25">
      <c r="A21" s="436" t="s">
        <v>16</v>
      </c>
      <c r="B21" s="0" t="s">
        <v>2836</v>
      </c>
      <c r="C21" s="0" t="s">
        <v>2837</v>
      </c>
      <c r="D21" s="0" t="s">
        <v>2850</v>
      </c>
      <c r="E21" s="0" t="s">
        <v>2851</v>
      </c>
      <c r="F21" s="0" t="s">
        <v>2819</v>
      </c>
      <c r="G21" s="0" t="s">
        <v>1513</v>
      </c>
    </row>
    <row customHeight="1" ht="11.25">
      <c r="A22" s="436" t="s">
        <v>16</v>
      </c>
      <c r="B22" s="0" t="s">
        <v>2836</v>
      </c>
      <c r="C22" s="0" t="s">
        <v>2837</v>
      </c>
      <c r="D22" s="0" t="s">
        <v>2852</v>
      </c>
      <c r="E22" s="0" t="s">
        <v>2853</v>
      </c>
      <c r="F22" s="0" t="s">
        <v>2819</v>
      </c>
      <c r="G22" s="0" t="s">
        <v>1529</v>
      </c>
    </row>
    <row customHeight="1" ht="11.25">
      <c r="A23" s="436" t="s">
        <v>16</v>
      </c>
      <c r="B23" s="0" t="s">
        <v>2854</v>
      </c>
      <c r="C23" s="0" t="s">
        <v>2855</v>
      </c>
      <c r="D23" s="0" t="s">
        <v>2854</v>
      </c>
      <c r="E23" s="0" t="s">
        <v>2855</v>
      </c>
      <c r="F23" s="0" t="s">
        <v>2810</v>
      </c>
      <c r="G23" s="0" t="s">
        <v>1536</v>
      </c>
    </row>
    <row customHeight="1" ht="11.25">
      <c r="A24" s="436" t="s">
        <v>16</v>
      </c>
      <c r="B24" s="0" t="s">
        <v>2854</v>
      </c>
      <c r="C24" s="0" t="s">
        <v>2855</v>
      </c>
      <c r="D24" s="0" t="s">
        <v>2856</v>
      </c>
      <c r="E24" s="0" t="s">
        <v>2857</v>
      </c>
      <c r="F24" s="0" t="s">
        <v>2819</v>
      </c>
      <c r="G24" s="0" t="s">
        <v>1544</v>
      </c>
    </row>
    <row customHeight="1" ht="11.25">
      <c r="A25" s="436" t="s">
        <v>16</v>
      </c>
      <c r="B25" s="0" t="s">
        <v>2854</v>
      </c>
      <c r="C25" s="0" t="s">
        <v>2855</v>
      </c>
      <c r="D25" s="0" t="s">
        <v>2858</v>
      </c>
      <c r="E25" s="0" t="s">
        <v>2859</v>
      </c>
      <c r="F25" s="0" t="s">
        <v>2819</v>
      </c>
      <c r="G25" s="0" t="s">
        <v>1551</v>
      </c>
    </row>
    <row customHeight="1" ht="11.25">
      <c r="A26" s="436" t="s">
        <v>16</v>
      </c>
      <c r="B26" s="0" t="s">
        <v>2854</v>
      </c>
      <c r="C26" s="0" t="s">
        <v>2855</v>
      </c>
      <c r="D26" s="0" t="s">
        <v>2860</v>
      </c>
      <c r="E26" s="0" t="s">
        <v>2861</v>
      </c>
      <c r="F26" s="0" t="s">
        <v>2819</v>
      </c>
      <c r="G26" s="0" t="s">
        <v>1555</v>
      </c>
    </row>
    <row customHeight="1" ht="11.25">
      <c r="A27" s="436" t="s">
        <v>16</v>
      </c>
      <c r="B27" s="0" t="s">
        <v>2854</v>
      </c>
      <c r="C27" s="0" t="s">
        <v>2855</v>
      </c>
      <c r="D27" s="0" t="s">
        <v>2862</v>
      </c>
      <c r="E27" s="0" t="s">
        <v>2863</v>
      </c>
      <c r="F27" s="0" t="s">
        <v>2819</v>
      </c>
      <c r="G27" s="0" t="s">
        <v>1560</v>
      </c>
    </row>
    <row customHeight="1" ht="11.25">
      <c r="A28" s="436" t="s">
        <v>16</v>
      </c>
      <c r="B28" s="0" t="s">
        <v>2854</v>
      </c>
      <c r="C28" s="0" t="s">
        <v>2855</v>
      </c>
      <c r="D28" s="0" t="s">
        <v>2864</v>
      </c>
      <c r="E28" s="0" t="s">
        <v>2865</v>
      </c>
      <c r="F28" s="0" t="s">
        <v>2819</v>
      </c>
      <c r="G28" s="0" t="s">
        <v>1568</v>
      </c>
    </row>
    <row customHeight="1" ht="11.25">
      <c r="A29" s="436" t="s">
        <v>16</v>
      </c>
      <c r="B29" s="0" t="s">
        <v>2854</v>
      </c>
      <c r="C29" s="0" t="s">
        <v>2855</v>
      </c>
      <c r="D29" s="0" t="s">
        <v>2866</v>
      </c>
      <c r="E29" s="0" t="s">
        <v>2867</v>
      </c>
      <c r="F29" s="0" t="s">
        <v>2819</v>
      </c>
      <c r="G29" s="0" t="s">
        <v>1570</v>
      </c>
    </row>
    <row customHeight="1" ht="11.25">
      <c r="A30" s="436" t="s">
        <v>16</v>
      </c>
      <c r="B30" s="0" t="s">
        <v>2854</v>
      </c>
      <c r="C30" s="0" t="s">
        <v>2855</v>
      </c>
      <c r="D30" s="0" t="s">
        <v>2868</v>
      </c>
      <c r="E30" s="0" t="s">
        <v>2869</v>
      </c>
      <c r="F30" s="0" t="s">
        <v>2819</v>
      </c>
      <c r="G30" s="0" t="s">
        <v>1573</v>
      </c>
    </row>
    <row customHeight="1" ht="11.25">
      <c r="A31" s="436" t="s">
        <v>16</v>
      </c>
      <c r="B31" s="0" t="s">
        <v>2854</v>
      </c>
      <c r="C31" s="0" t="s">
        <v>2855</v>
      </c>
      <c r="D31" s="0" t="s">
        <v>2870</v>
      </c>
      <c r="E31" s="0" t="s">
        <v>2871</v>
      </c>
      <c r="F31" s="0" t="s">
        <v>2819</v>
      </c>
      <c r="G31" s="0" t="s">
        <v>1579</v>
      </c>
    </row>
    <row customHeight="1" ht="11.25">
      <c r="A32" s="436" t="s">
        <v>16</v>
      </c>
      <c r="B32" s="0" t="s">
        <v>2854</v>
      </c>
      <c r="C32" s="0" t="s">
        <v>2855</v>
      </c>
      <c r="D32" s="0" t="s">
        <v>2872</v>
      </c>
      <c r="E32" s="0" t="s">
        <v>2873</v>
      </c>
      <c r="F32" s="0" t="s">
        <v>2819</v>
      </c>
      <c r="G32" s="0" t="s">
        <v>1581</v>
      </c>
    </row>
    <row customHeight="1" ht="11.25">
      <c r="A33" s="436" t="s">
        <v>16</v>
      </c>
      <c r="B33" s="0" t="s">
        <v>2854</v>
      </c>
      <c r="C33" s="0" t="s">
        <v>2855</v>
      </c>
      <c r="D33" s="0" t="s">
        <v>2874</v>
      </c>
      <c r="E33" s="0" t="s">
        <v>2875</v>
      </c>
      <c r="F33" s="0" t="s">
        <v>2819</v>
      </c>
      <c r="G33" s="0" t="s">
        <v>1583</v>
      </c>
    </row>
    <row customHeight="1" ht="11.25">
      <c r="A34" s="436" t="s">
        <v>16</v>
      </c>
      <c r="B34" s="0" t="s">
        <v>2854</v>
      </c>
      <c r="C34" s="0" t="s">
        <v>2855</v>
      </c>
      <c r="D34" s="0" t="s">
        <v>2876</v>
      </c>
      <c r="E34" s="0" t="s">
        <v>2877</v>
      </c>
      <c r="F34" s="0" t="s">
        <v>2819</v>
      </c>
      <c r="G34" s="0" t="s">
        <v>1585</v>
      </c>
    </row>
    <row customHeight="1" ht="11.25">
      <c r="A35" s="436" t="s">
        <v>16</v>
      </c>
      <c r="B35" s="0" t="s">
        <v>2854</v>
      </c>
      <c r="C35" s="0" t="s">
        <v>2855</v>
      </c>
      <c r="D35" s="0" t="s">
        <v>2878</v>
      </c>
      <c r="E35" s="0" t="s">
        <v>2879</v>
      </c>
      <c r="F35" s="0" t="s">
        <v>2819</v>
      </c>
      <c r="G35" s="0" t="s">
        <v>1590</v>
      </c>
    </row>
    <row customHeight="1" ht="11.25">
      <c r="A36" s="436" t="s">
        <v>16</v>
      </c>
      <c r="B36" s="0" t="s">
        <v>2854</v>
      </c>
      <c r="C36" s="0" t="s">
        <v>2855</v>
      </c>
      <c r="D36" s="0" t="s">
        <v>2880</v>
      </c>
      <c r="E36" s="0" t="s">
        <v>2881</v>
      </c>
      <c r="F36" s="0" t="s">
        <v>2819</v>
      </c>
      <c r="G36" s="0" t="s">
        <v>1595</v>
      </c>
    </row>
    <row customHeight="1" ht="11.25">
      <c r="A37" s="436" t="s">
        <v>16</v>
      </c>
      <c r="B37" s="0" t="s">
        <v>2854</v>
      </c>
      <c r="C37" s="0" t="s">
        <v>2855</v>
      </c>
      <c r="D37" s="0" t="s">
        <v>2882</v>
      </c>
      <c r="E37" s="0" t="s">
        <v>2883</v>
      </c>
      <c r="F37" s="0" t="s">
        <v>2819</v>
      </c>
      <c r="G37" s="0" t="s">
        <v>1599</v>
      </c>
    </row>
    <row customHeight="1" ht="11.25">
      <c r="A38" s="436" t="s">
        <v>16</v>
      </c>
      <c r="B38" s="0" t="s">
        <v>2854</v>
      </c>
      <c r="C38" s="0" t="s">
        <v>2855</v>
      </c>
      <c r="D38" s="0" t="s">
        <v>2884</v>
      </c>
      <c r="E38" s="0" t="s">
        <v>2885</v>
      </c>
      <c r="F38" s="0" t="s">
        <v>2819</v>
      </c>
      <c r="G38" s="0" t="s">
        <v>1607</v>
      </c>
    </row>
    <row customHeight="1" ht="11.25">
      <c r="A39" s="436" t="s">
        <v>16</v>
      </c>
      <c r="B39" s="0" t="s">
        <v>2854</v>
      </c>
      <c r="C39" s="0" t="s">
        <v>2855</v>
      </c>
      <c r="D39" s="0" t="s">
        <v>2886</v>
      </c>
      <c r="E39" s="0" t="s">
        <v>2887</v>
      </c>
      <c r="F39" s="0" t="s">
        <v>2819</v>
      </c>
      <c r="G39" s="0" t="s">
        <v>1613</v>
      </c>
    </row>
    <row customHeight="1" ht="11.25">
      <c r="A40" s="436" t="s">
        <v>16</v>
      </c>
      <c r="B40" s="0" t="s">
        <v>2854</v>
      </c>
      <c r="C40" s="0" t="s">
        <v>2855</v>
      </c>
      <c r="D40" s="0" t="s">
        <v>2888</v>
      </c>
      <c r="E40" s="0" t="s">
        <v>2889</v>
      </c>
      <c r="F40" s="0" t="s">
        <v>2819</v>
      </c>
      <c r="G40" s="0" t="s">
        <v>1618</v>
      </c>
    </row>
    <row customHeight="1" ht="11.25">
      <c r="A41" s="436" t="s">
        <v>16</v>
      </c>
      <c r="B41" s="0" t="s">
        <v>2890</v>
      </c>
      <c r="C41" s="0" t="s">
        <v>2891</v>
      </c>
      <c r="D41" s="0" t="s">
        <v>2890</v>
      </c>
      <c r="E41" s="0" t="s">
        <v>2891</v>
      </c>
      <c r="F41" s="0" t="s">
        <v>2892</v>
      </c>
      <c r="G41" s="0" t="s">
        <v>1622</v>
      </c>
    </row>
    <row customHeight="1" ht="11.25">
      <c r="A42" s="436" t="s">
        <v>16</v>
      </c>
      <c r="B42" s="0" t="s">
        <v>99</v>
      </c>
      <c r="C42" s="0" t="s">
        <v>100</v>
      </c>
      <c r="D42" s="0" t="s">
        <v>99</v>
      </c>
      <c r="E42" s="0" t="s">
        <v>100</v>
      </c>
      <c r="F42" s="0" t="s">
        <v>2892</v>
      </c>
      <c r="G42" s="0" t="s">
        <v>98</v>
      </c>
    </row>
    <row customHeight="1" ht="11.25">
      <c r="A43" s="436" t="s">
        <v>16</v>
      </c>
      <c r="B43" s="0" t="s">
        <v>2893</v>
      </c>
      <c r="C43" s="0" t="s">
        <v>2894</v>
      </c>
      <c r="D43" s="0" t="s">
        <v>2893</v>
      </c>
      <c r="E43" s="0" t="s">
        <v>2894</v>
      </c>
      <c r="F43" s="0" t="s">
        <v>2810</v>
      </c>
      <c r="G43" s="0" t="s">
        <v>1631</v>
      </c>
    </row>
    <row customHeight="1" ht="11.25">
      <c r="A44" s="436" t="s">
        <v>16</v>
      </c>
      <c r="B44" s="0" t="s">
        <v>2893</v>
      </c>
      <c r="C44" s="0" t="s">
        <v>2894</v>
      </c>
      <c r="D44" s="0" t="s">
        <v>2895</v>
      </c>
      <c r="E44" s="0" t="s">
        <v>2896</v>
      </c>
      <c r="F44" s="0" t="s">
        <v>2819</v>
      </c>
      <c r="G44" s="0" t="s">
        <v>1640</v>
      </c>
    </row>
    <row customHeight="1" ht="11.25">
      <c r="A45" s="436" t="s">
        <v>16</v>
      </c>
      <c r="B45" s="0" t="s">
        <v>2893</v>
      </c>
      <c r="C45" s="0" t="s">
        <v>2894</v>
      </c>
      <c r="D45" s="0" t="s">
        <v>2897</v>
      </c>
      <c r="E45" s="0" t="s">
        <v>2898</v>
      </c>
      <c r="F45" s="0" t="s">
        <v>2819</v>
      </c>
      <c r="G45" s="0" t="s">
        <v>1645</v>
      </c>
    </row>
    <row customHeight="1" ht="11.25">
      <c r="A46" s="436" t="s">
        <v>16</v>
      </c>
      <c r="B46" s="0" t="s">
        <v>2893</v>
      </c>
      <c r="C46" s="0" t="s">
        <v>2894</v>
      </c>
      <c r="D46" s="0" t="s">
        <v>2899</v>
      </c>
      <c r="E46" s="0" t="s">
        <v>2900</v>
      </c>
      <c r="F46" s="0" t="s">
        <v>2819</v>
      </c>
      <c r="G46" s="0" t="s">
        <v>1648</v>
      </c>
    </row>
    <row customHeight="1" ht="11.25">
      <c r="A47" s="436" t="s">
        <v>16</v>
      </c>
      <c r="B47" s="0" t="s">
        <v>2893</v>
      </c>
      <c r="C47" s="0" t="s">
        <v>2894</v>
      </c>
      <c r="D47" s="0" t="s">
        <v>2901</v>
      </c>
      <c r="E47" s="0" t="s">
        <v>2902</v>
      </c>
      <c r="F47" s="0" t="s">
        <v>2819</v>
      </c>
      <c r="G47" s="0" t="s">
        <v>1654</v>
      </c>
    </row>
    <row customHeight="1" ht="11.25">
      <c r="A48" s="436" t="s">
        <v>16</v>
      </c>
      <c r="B48" s="0" t="s">
        <v>2893</v>
      </c>
      <c r="C48" s="0" t="s">
        <v>2894</v>
      </c>
      <c r="D48" s="0" t="s">
        <v>2903</v>
      </c>
      <c r="E48" s="0" t="s">
        <v>2904</v>
      </c>
      <c r="F48" s="0" t="s">
        <v>2819</v>
      </c>
      <c r="G48" s="0" t="s">
        <v>1659</v>
      </c>
    </row>
    <row customHeight="1" ht="11.25">
      <c r="A49" s="436" t="s">
        <v>16</v>
      </c>
      <c r="B49" s="0" t="s">
        <v>2893</v>
      </c>
      <c r="C49" s="0" t="s">
        <v>2894</v>
      </c>
      <c r="D49" s="0" t="s">
        <v>2905</v>
      </c>
      <c r="E49" s="0" t="s">
        <v>2906</v>
      </c>
      <c r="F49" s="0" t="s">
        <v>2819</v>
      </c>
      <c r="G49" s="0" t="s">
        <v>1662</v>
      </c>
    </row>
    <row customHeight="1" ht="11.25">
      <c r="A50" s="436" t="s">
        <v>16</v>
      </c>
      <c r="B50" s="0" t="s">
        <v>2893</v>
      </c>
      <c r="C50" s="0" t="s">
        <v>2894</v>
      </c>
      <c r="D50" s="0" t="s">
        <v>2907</v>
      </c>
      <c r="E50" s="0" t="s">
        <v>2908</v>
      </c>
      <c r="F50" s="0" t="s">
        <v>2819</v>
      </c>
      <c r="G50" s="0" t="s">
        <v>1666</v>
      </c>
    </row>
    <row customHeight="1" ht="11.25">
      <c r="A51" s="436" t="s">
        <v>16</v>
      </c>
      <c r="B51" s="0" t="s">
        <v>2893</v>
      </c>
      <c r="C51" s="0" t="s">
        <v>2894</v>
      </c>
      <c r="D51" s="0" t="s">
        <v>2909</v>
      </c>
      <c r="E51" s="0" t="s">
        <v>2910</v>
      </c>
      <c r="F51" s="0" t="s">
        <v>2819</v>
      </c>
      <c r="G51" s="0" t="s">
        <v>1671</v>
      </c>
    </row>
    <row customHeight="1" ht="11.25">
      <c r="A52" s="436" t="s">
        <v>16</v>
      </c>
      <c r="B52" s="0" t="s">
        <v>2893</v>
      </c>
      <c r="C52" s="0" t="s">
        <v>2894</v>
      </c>
      <c r="D52" s="0" t="s">
        <v>2911</v>
      </c>
      <c r="E52" s="0" t="s">
        <v>2912</v>
      </c>
      <c r="F52" s="0" t="s">
        <v>2819</v>
      </c>
      <c r="G52" s="0" t="s">
        <v>1675</v>
      </c>
    </row>
    <row customHeight="1" ht="11.25">
      <c r="A53" s="436" t="s">
        <v>16</v>
      </c>
      <c r="B53" s="0" t="s">
        <v>2893</v>
      </c>
      <c r="C53" s="0" t="s">
        <v>2894</v>
      </c>
      <c r="D53" s="0" t="s">
        <v>2913</v>
      </c>
      <c r="E53" s="0" t="s">
        <v>2914</v>
      </c>
      <c r="F53" s="0" t="s">
        <v>2819</v>
      </c>
      <c r="G53" s="0" t="s">
        <v>1676</v>
      </c>
    </row>
    <row customHeight="1" ht="11.25">
      <c r="A54" s="436" t="s">
        <v>16</v>
      </c>
      <c r="B54" s="0" t="s">
        <v>2893</v>
      </c>
      <c r="C54" s="0" t="s">
        <v>2894</v>
      </c>
      <c r="D54" s="0" t="s">
        <v>2915</v>
      </c>
      <c r="E54" s="0" t="s">
        <v>2916</v>
      </c>
      <c r="F54" s="0" t="s">
        <v>2819</v>
      </c>
      <c r="G54" s="0" t="s">
        <v>1679</v>
      </c>
    </row>
    <row customHeight="1" ht="11.25">
      <c r="A55" s="436" t="s">
        <v>16</v>
      </c>
      <c r="B55" s="0" t="s">
        <v>2893</v>
      </c>
      <c r="C55" s="0" t="s">
        <v>2894</v>
      </c>
      <c r="D55" s="0" t="s">
        <v>2917</v>
      </c>
      <c r="E55" s="0" t="s">
        <v>2918</v>
      </c>
      <c r="F55" s="0" t="s">
        <v>2819</v>
      </c>
      <c r="G55" s="0" t="s">
        <v>1683</v>
      </c>
    </row>
    <row customHeight="1" ht="11.25">
      <c r="A56" s="436" t="s">
        <v>16</v>
      </c>
      <c r="B56" s="0" t="s">
        <v>2893</v>
      </c>
      <c r="C56" s="0" t="s">
        <v>2894</v>
      </c>
      <c r="D56" s="0" t="s">
        <v>2919</v>
      </c>
      <c r="E56" s="0" t="s">
        <v>2920</v>
      </c>
      <c r="F56" s="0" t="s">
        <v>2819</v>
      </c>
      <c r="G56" s="0" t="s">
        <v>1686</v>
      </c>
    </row>
    <row customHeight="1" ht="11.25">
      <c r="A57" s="436" t="s">
        <v>16</v>
      </c>
      <c r="B57" s="0" t="s">
        <v>2893</v>
      </c>
      <c r="C57" s="0" t="s">
        <v>2894</v>
      </c>
      <c r="D57" s="0" t="s">
        <v>2921</v>
      </c>
      <c r="E57" s="0" t="s">
        <v>2922</v>
      </c>
      <c r="F57" s="0" t="s">
        <v>2819</v>
      </c>
      <c r="G57" s="0" t="s">
        <v>1689</v>
      </c>
    </row>
    <row customHeight="1" ht="11.25">
      <c r="A58" s="436" t="s">
        <v>16</v>
      </c>
      <c r="B58" s="0" t="s">
        <v>2893</v>
      </c>
      <c r="C58" s="0" t="s">
        <v>2894</v>
      </c>
      <c r="D58" s="0" t="s">
        <v>2923</v>
      </c>
      <c r="E58" s="0" t="s">
        <v>2924</v>
      </c>
      <c r="F58" s="0" t="s">
        <v>2819</v>
      </c>
      <c r="G58" s="0" t="s">
        <v>1692</v>
      </c>
    </row>
    <row customHeight="1" ht="11.25">
      <c r="A59" s="436" t="s">
        <v>16</v>
      </c>
      <c r="B59" s="0" t="s">
        <v>2893</v>
      </c>
      <c r="C59" s="0" t="s">
        <v>2894</v>
      </c>
      <c r="D59" s="0" t="s">
        <v>2925</v>
      </c>
      <c r="E59" s="0" t="s">
        <v>2926</v>
      </c>
      <c r="F59" s="0" t="s">
        <v>2819</v>
      </c>
      <c r="G59" s="0" t="s">
        <v>1696</v>
      </c>
    </row>
    <row customHeight="1" ht="11.25">
      <c r="A60" s="436" t="s">
        <v>16</v>
      </c>
      <c r="B60" s="0" t="s">
        <v>2893</v>
      </c>
      <c r="C60" s="0" t="s">
        <v>2894</v>
      </c>
      <c r="D60" s="0" t="s">
        <v>2927</v>
      </c>
      <c r="E60" s="0" t="s">
        <v>2928</v>
      </c>
      <c r="F60" s="0" t="s">
        <v>2819</v>
      </c>
      <c r="G60" s="0" t="s">
        <v>1699</v>
      </c>
    </row>
    <row customHeight="1" ht="11.25">
      <c r="A61" s="436" t="s">
        <v>16</v>
      </c>
      <c r="B61" s="0" t="s">
        <v>2893</v>
      </c>
      <c r="C61" s="0" t="s">
        <v>2894</v>
      </c>
      <c r="D61" s="0" t="s">
        <v>2929</v>
      </c>
      <c r="E61" s="0" t="s">
        <v>2930</v>
      </c>
      <c r="F61" s="0" t="s">
        <v>2819</v>
      </c>
      <c r="G61" s="0" t="s">
        <v>2931</v>
      </c>
    </row>
    <row customHeight="1" ht="11.25">
      <c r="A62" s="436" t="s">
        <v>16</v>
      </c>
      <c r="B62" s="0" t="s">
        <v>2893</v>
      </c>
      <c r="C62" s="0" t="s">
        <v>2894</v>
      </c>
      <c r="D62" s="0" t="s">
        <v>2932</v>
      </c>
      <c r="E62" s="0" t="s">
        <v>2933</v>
      </c>
      <c r="F62" s="0" t="s">
        <v>2819</v>
      </c>
      <c r="G62" s="0" t="s">
        <v>2934</v>
      </c>
    </row>
    <row customHeight="1" ht="11.25">
      <c r="A63" s="436" t="s">
        <v>16</v>
      </c>
      <c r="B63" s="0" t="s">
        <v>2893</v>
      </c>
      <c r="C63" s="0" t="s">
        <v>2894</v>
      </c>
      <c r="D63" s="0" t="s">
        <v>2935</v>
      </c>
      <c r="E63" s="0" t="s">
        <v>2936</v>
      </c>
      <c r="F63" s="0" t="s">
        <v>2819</v>
      </c>
      <c r="G63" s="0" t="s">
        <v>2937</v>
      </c>
    </row>
    <row customHeight="1" ht="11.25">
      <c r="A64" s="436" t="s">
        <v>16</v>
      </c>
      <c r="B64" s="0" t="s">
        <v>2893</v>
      </c>
      <c r="C64" s="0" t="s">
        <v>2894</v>
      </c>
      <c r="D64" s="0" t="s">
        <v>2874</v>
      </c>
      <c r="E64" s="0" t="s">
        <v>2938</v>
      </c>
      <c r="F64" s="0" t="s">
        <v>2819</v>
      </c>
      <c r="G64" s="0" t="s">
        <v>2939</v>
      </c>
    </row>
    <row customHeight="1" ht="11.25">
      <c r="A65" s="436" t="s">
        <v>16</v>
      </c>
      <c r="B65" s="0" t="s">
        <v>2893</v>
      </c>
      <c r="C65" s="0" t="s">
        <v>2894</v>
      </c>
      <c r="D65" s="0" t="s">
        <v>2940</v>
      </c>
      <c r="E65" s="0" t="s">
        <v>2941</v>
      </c>
      <c r="F65" s="0" t="s">
        <v>2819</v>
      </c>
      <c r="G65" s="0" t="s">
        <v>2942</v>
      </c>
    </row>
    <row customHeight="1" ht="11.25">
      <c r="A66" s="436" t="s">
        <v>16</v>
      </c>
      <c r="B66" s="0" t="s">
        <v>2943</v>
      </c>
      <c r="C66" s="0" t="s">
        <v>2944</v>
      </c>
      <c r="D66" s="0" t="s">
        <v>2943</v>
      </c>
      <c r="E66" s="0" t="s">
        <v>2944</v>
      </c>
      <c r="F66" s="0" t="s">
        <v>2810</v>
      </c>
      <c r="G66" s="0" t="s">
        <v>2945</v>
      </c>
    </row>
    <row customHeight="1" ht="11.25">
      <c r="A67" s="436" t="s">
        <v>16</v>
      </c>
      <c r="B67" s="0" t="s">
        <v>2943</v>
      </c>
      <c r="C67" s="0" t="s">
        <v>2944</v>
      </c>
      <c r="D67" s="0" t="s">
        <v>2946</v>
      </c>
      <c r="E67" s="0" t="s">
        <v>2947</v>
      </c>
      <c r="F67" s="0" t="s">
        <v>2816</v>
      </c>
      <c r="G67" s="0" t="s">
        <v>2017</v>
      </c>
    </row>
    <row customHeight="1" ht="11.25">
      <c r="A68" s="436" t="s">
        <v>16</v>
      </c>
      <c r="B68" s="0" t="s">
        <v>2943</v>
      </c>
      <c r="C68" s="0" t="s">
        <v>2944</v>
      </c>
      <c r="D68" s="0" t="s">
        <v>2948</v>
      </c>
      <c r="E68" s="0" t="s">
        <v>2949</v>
      </c>
      <c r="F68" s="0" t="s">
        <v>2819</v>
      </c>
      <c r="G68" s="0" t="s">
        <v>2950</v>
      </c>
    </row>
    <row customHeight="1" ht="11.25">
      <c r="A69" s="436" t="s">
        <v>16</v>
      </c>
      <c r="B69" s="0" t="s">
        <v>2943</v>
      </c>
      <c r="C69" s="0" t="s">
        <v>2944</v>
      </c>
      <c r="D69" s="0" t="s">
        <v>2951</v>
      </c>
      <c r="E69" s="0" t="s">
        <v>2952</v>
      </c>
      <c r="F69" s="0" t="s">
        <v>2819</v>
      </c>
      <c r="G69" s="0" t="s">
        <v>2220</v>
      </c>
    </row>
    <row customHeight="1" ht="11.25">
      <c r="A70" s="436" t="s">
        <v>16</v>
      </c>
      <c r="B70" s="0" t="s">
        <v>2943</v>
      </c>
      <c r="C70" s="0" t="s">
        <v>2944</v>
      </c>
      <c r="D70" s="0" t="s">
        <v>2953</v>
      </c>
      <c r="E70" s="0" t="s">
        <v>2954</v>
      </c>
      <c r="F70" s="0" t="s">
        <v>2819</v>
      </c>
      <c r="G70" s="0" t="s">
        <v>2955</v>
      </c>
    </row>
    <row customHeight="1" ht="11.25">
      <c r="A71" s="436" t="s">
        <v>16</v>
      </c>
      <c r="B71" s="0" t="s">
        <v>2943</v>
      </c>
      <c r="C71" s="0" t="s">
        <v>2944</v>
      </c>
      <c r="D71" s="0" t="s">
        <v>2956</v>
      </c>
      <c r="E71" s="0" t="s">
        <v>2957</v>
      </c>
      <c r="F71" s="0" t="s">
        <v>2819</v>
      </c>
      <c r="G71" s="0" t="s">
        <v>2958</v>
      </c>
    </row>
    <row customHeight="1" ht="11.25">
      <c r="A72" s="436" t="s">
        <v>16</v>
      </c>
      <c r="B72" s="0" t="s">
        <v>2943</v>
      </c>
      <c r="C72" s="0" t="s">
        <v>2944</v>
      </c>
      <c r="D72" s="0" t="s">
        <v>2959</v>
      </c>
      <c r="E72" s="0" t="s">
        <v>2960</v>
      </c>
      <c r="F72" s="0" t="s">
        <v>2819</v>
      </c>
      <c r="G72" s="0" t="s">
        <v>2961</v>
      </c>
    </row>
    <row customHeight="1" ht="11.25">
      <c r="A73" s="436" t="s">
        <v>16</v>
      </c>
      <c r="B73" s="0" t="s">
        <v>2943</v>
      </c>
      <c r="C73" s="0" t="s">
        <v>2944</v>
      </c>
      <c r="D73" s="0" t="s">
        <v>2962</v>
      </c>
      <c r="E73" s="0" t="s">
        <v>2963</v>
      </c>
      <c r="F73" s="0" t="s">
        <v>2819</v>
      </c>
      <c r="G73" s="0" t="s">
        <v>2964</v>
      </c>
    </row>
    <row customHeight="1" ht="11.25">
      <c r="A74" s="436" t="s">
        <v>16</v>
      </c>
      <c r="B74" s="0" t="s">
        <v>2943</v>
      </c>
      <c r="C74" s="0" t="s">
        <v>2944</v>
      </c>
      <c r="D74" s="0" t="s">
        <v>2965</v>
      </c>
      <c r="E74" s="0" t="s">
        <v>2966</v>
      </c>
      <c r="F74" s="0" t="s">
        <v>2819</v>
      </c>
      <c r="G74" s="0" t="s">
        <v>2967</v>
      </c>
    </row>
    <row customHeight="1" ht="11.25">
      <c r="A75" s="436" t="s">
        <v>16</v>
      </c>
      <c r="B75" s="0" t="s">
        <v>2943</v>
      </c>
      <c r="C75" s="0" t="s">
        <v>2944</v>
      </c>
      <c r="D75" s="0" t="s">
        <v>2968</v>
      </c>
      <c r="E75" s="0" t="s">
        <v>2969</v>
      </c>
      <c r="F75" s="0" t="s">
        <v>2819</v>
      </c>
      <c r="G75" s="0" t="s">
        <v>2970</v>
      </c>
    </row>
    <row customHeight="1" ht="11.25">
      <c r="A76" s="436" t="s">
        <v>16</v>
      </c>
      <c r="B76" s="0" t="s">
        <v>2943</v>
      </c>
      <c r="C76" s="0" t="s">
        <v>2944</v>
      </c>
      <c r="D76" s="0" t="s">
        <v>2971</v>
      </c>
      <c r="E76" s="0" t="s">
        <v>2972</v>
      </c>
      <c r="F76" s="0" t="s">
        <v>2819</v>
      </c>
      <c r="G76" s="0" t="s">
        <v>2973</v>
      </c>
    </row>
    <row customHeight="1" ht="11.25">
      <c r="A77" s="436" t="s">
        <v>16</v>
      </c>
      <c r="B77" s="0" t="s">
        <v>2943</v>
      </c>
      <c r="C77" s="0" t="s">
        <v>2944</v>
      </c>
      <c r="D77" s="0" t="s">
        <v>2974</v>
      </c>
      <c r="E77" s="0" t="s">
        <v>2975</v>
      </c>
      <c r="F77" s="0" t="s">
        <v>2819</v>
      </c>
      <c r="G77" s="0" t="s">
        <v>2976</v>
      </c>
    </row>
    <row customHeight="1" ht="11.25">
      <c r="A78" s="436" t="s">
        <v>16</v>
      </c>
      <c r="B78" s="0" t="s">
        <v>2943</v>
      </c>
      <c r="C78" s="0" t="s">
        <v>2944</v>
      </c>
      <c r="D78" s="0" t="s">
        <v>2977</v>
      </c>
      <c r="E78" s="0" t="s">
        <v>2978</v>
      </c>
      <c r="F78" s="0" t="s">
        <v>2819</v>
      </c>
      <c r="G78" s="0" t="s">
        <v>2979</v>
      </c>
    </row>
    <row customHeight="1" ht="11.25">
      <c r="A79" s="436" t="s">
        <v>16</v>
      </c>
      <c r="B79" s="0" t="s">
        <v>2943</v>
      </c>
      <c r="C79" s="0" t="s">
        <v>2944</v>
      </c>
      <c r="D79" s="0" t="s">
        <v>2980</v>
      </c>
      <c r="E79" s="0" t="s">
        <v>2981</v>
      </c>
      <c r="F79" s="0" t="s">
        <v>2819</v>
      </c>
      <c r="G79" s="0" t="s">
        <v>2982</v>
      </c>
    </row>
    <row customHeight="1" ht="11.25">
      <c r="A80" s="436" t="s">
        <v>16</v>
      </c>
      <c r="B80" s="0" t="s">
        <v>2943</v>
      </c>
      <c r="C80" s="0" t="s">
        <v>2944</v>
      </c>
      <c r="D80" s="0" t="s">
        <v>2983</v>
      </c>
      <c r="E80" s="0" t="s">
        <v>2984</v>
      </c>
      <c r="F80" s="0" t="s">
        <v>2819</v>
      </c>
      <c r="G80" s="0" t="s">
        <v>2985</v>
      </c>
    </row>
    <row customHeight="1" ht="11.25">
      <c r="A81" s="436" t="s">
        <v>16</v>
      </c>
      <c r="B81" s="0" t="s">
        <v>2943</v>
      </c>
      <c r="C81" s="0" t="s">
        <v>2944</v>
      </c>
      <c r="D81" s="0" t="s">
        <v>2986</v>
      </c>
      <c r="E81" s="0" t="s">
        <v>2987</v>
      </c>
      <c r="F81" s="0" t="s">
        <v>2819</v>
      </c>
      <c r="G81" s="0" t="s">
        <v>2988</v>
      </c>
    </row>
    <row customHeight="1" ht="11.25">
      <c r="A82" s="436" t="s">
        <v>16</v>
      </c>
      <c r="B82" s="0" t="s">
        <v>2989</v>
      </c>
      <c r="C82" s="0" t="s">
        <v>2990</v>
      </c>
      <c r="D82" s="0" t="s">
        <v>2991</v>
      </c>
      <c r="E82" s="0" t="s">
        <v>2992</v>
      </c>
      <c r="F82" s="0" t="s">
        <v>2813</v>
      </c>
      <c r="G82" s="0" t="s">
        <v>2993</v>
      </c>
    </row>
    <row customHeight="1" ht="11.25">
      <c r="A83" s="436" t="s">
        <v>16</v>
      </c>
      <c r="B83" s="0" t="s">
        <v>2989</v>
      </c>
      <c r="C83" s="0" t="s">
        <v>2990</v>
      </c>
      <c r="D83" s="0" t="s">
        <v>2994</v>
      </c>
      <c r="E83" s="0" t="s">
        <v>2995</v>
      </c>
      <c r="F83" s="0" t="s">
        <v>2813</v>
      </c>
      <c r="G83" s="0" t="s">
        <v>2996</v>
      </c>
    </row>
    <row customHeight="1" ht="11.25">
      <c r="A84" s="436" t="s">
        <v>16</v>
      </c>
      <c r="B84" s="0" t="s">
        <v>2989</v>
      </c>
      <c r="C84" s="0" t="s">
        <v>2990</v>
      </c>
      <c r="D84" s="0" t="s">
        <v>2989</v>
      </c>
      <c r="E84" s="0" t="s">
        <v>2990</v>
      </c>
      <c r="F84" s="0" t="s">
        <v>2810</v>
      </c>
      <c r="G84" s="0" t="s">
        <v>2997</v>
      </c>
    </row>
    <row customHeight="1" ht="11.25">
      <c r="A85" s="436" t="s">
        <v>16</v>
      </c>
      <c r="B85" s="0" t="s">
        <v>2989</v>
      </c>
      <c r="C85" s="0" t="s">
        <v>2990</v>
      </c>
      <c r="D85" s="0" t="s">
        <v>2998</v>
      </c>
      <c r="E85" s="0" t="s">
        <v>2999</v>
      </c>
      <c r="F85" s="0" t="s">
        <v>2819</v>
      </c>
      <c r="G85" s="0" t="s">
        <v>3000</v>
      </c>
    </row>
    <row customHeight="1" ht="11.25">
      <c r="A86" s="436" t="s">
        <v>16</v>
      </c>
      <c r="B86" s="0" t="s">
        <v>2989</v>
      </c>
      <c r="C86" s="0" t="s">
        <v>2990</v>
      </c>
      <c r="D86" s="0" t="s">
        <v>3001</v>
      </c>
      <c r="E86" s="0" t="s">
        <v>3002</v>
      </c>
      <c r="F86" s="0" t="s">
        <v>2819</v>
      </c>
      <c r="G86" s="0" t="s">
        <v>3003</v>
      </c>
    </row>
    <row customHeight="1" ht="11.25">
      <c r="A87" s="436" t="s">
        <v>16</v>
      </c>
      <c r="B87" s="0" t="s">
        <v>2989</v>
      </c>
      <c r="C87" s="0" t="s">
        <v>2990</v>
      </c>
      <c r="D87" s="0" t="s">
        <v>3004</v>
      </c>
      <c r="E87" s="0" t="s">
        <v>3005</v>
      </c>
      <c r="F87" s="0" t="s">
        <v>2819</v>
      </c>
      <c r="G87" s="0" t="s">
        <v>3006</v>
      </c>
    </row>
    <row customHeight="1" ht="11.25">
      <c r="A88" s="436" t="s">
        <v>16</v>
      </c>
      <c r="B88" s="0" t="s">
        <v>2989</v>
      </c>
      <c r="C88" s="0" t="s">
        <v>2990</v>
      </c>
      <c r="D88" s="0" t="s">
        <v>3007</v>
      </c>
      <c r="E88" s="0" t="s">
        <v>3008</v>
      </c>
      <c r="F88" s="0" t="s">
        <v>2819</v>
      </c>
      <c r="G88" s="0" t="s">
        <v>3009</v>
      </c>
    </row>
    <row customHeight="1" ht="11.25">
      <c r="A89" s="436" t="s">
        <v>16</v>
      </c>
      <c r="B89" s="0" t="s">
        <v>2989</v>
      </c>
      <c r="C89" s="0" t="s">
        <v>2990</v>
      </c>
      <c r="D89" s="0" t="s">
        <v>3010</v>
      </c>
      <c r="E89" s="0" t="s">
        <v>3011</v>
      </c>
      <c r="F89" s="0" t="s">
        <v>2819</v>
      </c>
      <c r="G89" s="0" t="s">
        <v>3012</v>
      </c>
    </row>
    <row customHeight="1" ht="11.25">
      <c r="A90" s="436" t="s">
        <v>16</v>
      </c>
      <c r="B90" s="0" t="s">
        <v>2989</v>
      </c>
      <c r="C90" s="0" t="s">
        <v>2990</v>
      </c>
      <c r="D90" s="0" t="s">
        <v>3013</v>
      </c>
      <c r="E90" s="0" t="s">
        <v>3014</v>
      </c>
      <c r="F90" s="0" t="s">
        <v>2819</v>
      </c>
      <c r="G90" s="0" t="s">
        <v>3015</v>
      </c>
    </row>
    <row customHeight="1" ht="11.25">
      <c r="A91" s="436" t="s">
        <v>16</v>
      </c>
      <c r="B91" s="0" t="s">
        <v>2989</v>
      </c>
      <c r="C91" s="0" t="s">
        <v>2990</v>
      </c>
      <c r="D91" s="0" t="s">
        <v>3016</v>
      </c>
      <c r="E91" s="0" t="s">
        <v>3017</v>
      </c>
      <c r="F91" s="0" t="s">
        <v>2819</v>
      </c>
      <c r="G91" s="0" t="s">
        <v>3018</v>
      </c>
    </row>
    <row customHeight="1" ht="11.25">
      <c r="A92" s="436" t="s">
        <v>16</v>
      </c>
      <c r="B92" s="0" t="s">
        <v>2989</v>
      </c>
      <c r="C92" s="0" t="s">
        <v>2990</v>
      </c>
      <c r="D92" s="0" t="s">
        <v>3019</v>
      </c>
      <c r="E92" s="0" t="s">
        <v>3020</v>
      </c>
      <c r="F92" s="0" t="s">
        <v>2819</v>
      </c>
      <c r="G92" s="0" t="s">
        <v>3021</v>
      </c>
    </row>
    <row customHeight="1" ht="11.25">
      <c r="A93" s="436" t="s">
        <v>16</v>
      </c>
      <c r="B93" s="0" t="s">
        <v>2989</v>
      </c>
      <c r="C93" s="0" t="s">
        <v>2990</v>
      </c>
      <c r="D93" s="0" t="s">
        <v>3022</v>
      </c>
      <c r="E93" s="0" t="s">
        <v>3023</v>
      </c>
      <c r="F93" s="0" t="s">
        <v>2819</v>
      </c>
      <c r="G93" s="0" t="s">
        <v>3024</v>
      </c>
    </row>
    <row customHeight="1" ht="11.25">
      <c r="A94" s="436" t="s">
        <v>16</v>
      </c>
      <c r="B94" s="0" t="s">
        <v>2989</v>
      </c>
      <c r="C94" s="0" t="s">
        <v>2990</v>
      </c>
      <c r="D94" s="0" t="s">
        <v>3025</v>
      </c>
      <c r="E94" s="0" t="s">
        <v>3026</v>
      </c>
      <c r="F94" s="0" t="s">
        <v>2819</v>
      </c>
      <c r="G94" s="0" t="s">
        <v>3027</v>
      </c>
    </row>
    <row customHeight="1" ht="11.25">
      <c r="A95" s="436" t="s">
        <v>16</v>
      </c>
      <c r="B95" s="0" t="s">
        <v>2989</v>
      </c>
      <c r="C95" s="0" t="s">
        <v>2990</v>
      </c>
      <c r="D95" s="0" t="s">
        <v>3028</v>
      </c>
      <c r="E95" s="0" t="s">
        <v>3029</v>
      </c>
      <c r="F95" s="0" t="s">
        <v>2819</v>
      </c>
      <c r="G95" s="0" t="s">
        <v>3030</v>
      </c>
    </row>
    <row customHeight="1" ht="11.25">
      <c r="A96" s="436" t="s">
        <v>16</v>
      </c>
      <c r="B96" s="0" t="s">
        <v>2989</v>
      </c>
      <c r="C96" s="0" t="s">
        <v>2990</v>
      </c>
      <c r="D96" s="0" t="s">
        <v>3031</v>
      </c>
      <c r="E96" s="0" t="s">
        <v>3032</v>
      </c>
      <c r="F96" s="0" t="s">
        <v>2819</v>
      </c>
      <c r="G96" s="0" t="s">
        <v>3033</v>
      </c>
    </row>
    <row customHeight="1" ht="11.25">
      <c r="A97" s="436" t="s">
        <v>16</v>
      </c>
      <c r="B97" s="0" t="s">
        <v>2989</v>
      </c>
      <c r="C97" s="0" t="s">
        <v>2990</v>
      </c>
      <c r="D97" s="0" t="s">
        <v>3034</v>
      </c>
      <c r="E97" s="0" t="s">
        <v>3035</v>
      </c>
      <c r="F97" s="0" t="s">
        <v>2819</v>
      </c>
      <c r="G97" s="0" t="s">
        <v>3036</v>
      </c>
    </row>
    <row customHeight="1" ht="11.25">
      <c r="A98" s="436" t="s">
        <v>16</v>
      </c>
      <c r="B98" s="0" t="s">
        <v>2989</v>
      </c>
      <c r="C98" s="0" t="s">
        <v>2990</v>
      </c>
      <c r="D98" s="0" t="s">
        <v>3037</v>
      </c>
      <c r="E98" s="0" t="s">
        <v>3038</v>
      </c>
      <c r="F98" s="0" t="s">
        <v>2819</v>
      </c>
      <c r="G98" s="0" t="s">
        <v>3039</v>
      </c>
    </row>
    <row customHeight="1" ht="11.25">
      <c r="A99" s="436" t="s">
        <v>16</v>
      </c>
      <c r="B99" s="0" t="s">
        <v>2989</v>
      </c>
      <c r="C99" s="0" t="s">
        <v>2990</v>
      </c>
      <c r="D99" s="0" t="s">
        <v>3040</v>
      </c>
      <c r="E99" s="0" t="s">
        <v>3041</v>
      </c>
      <c r="F99" s="0" t="s">
        <v>2819</v>
      </c>
      <c r="G99" s="0" t="s">
        <v>3042</v>
      </c>
    </row>
    <row customHeight="1" ht="11.25">
      <c r="A100" s="436" t="s">
        <v>16</v>
      </c>
      <c r="B100" s="0" t="s">
        <v>2989</v>
      </c>
      <c r="C100" s="0" t="s">
        <v>2990</v>
      </c>
      <c r="D100" s="0" t="s">
        <v>3043</v>
      </c>
      <c r="E100" s="0" t="s">
        <v>3044</v>
      </c>
      <c r="F100" s="0" t="s">
        <v>2819</v>
      </c>
      <c r="G100" s="0" t="s">
        <v>3045</v>
      </c>
    </row>
    <row customHeight="1" ht="11.25">
      <c r="A101" s="436" t="s">
        <v>16</v>
      </c>
      <c r="B101" s="0" t="s">
        <v>2989</v>
      </c>
      <c r="C101" s="0" t="s">
        <v>2990</v>
      </c>
      <c r="D101" s="0" t="s">
        <v>3046</v>
      </c>
      <c r="E101" s="0" t="s">
        <v>3047</v>
      </c>
      <c r="F101" s="0" t="s">
        <v>2819</v>
      </c>
      <c r="G101" s="0" t="s">
        <v>3048</v>
      </c>
    </row>
    <row customHeight="1" ht="11.25">
      <c r="A102" s="436" t="s">
        <v>16</v>
      </c>
      <c r="B102" s="0" t="s">
        <v>3049</v>
      </c>
      <c r="C102" s="0" t="s">
        <v>3050</v>
      </c>
      <c r="D102" s="0" t="s">
        <v>3051</v>
      </c>
      <c r="E102" s="0" t="s">
        <v>3052</v>
      </c>
      <c r="F102" s="0" t="s">
        <v>3053</v>
      </c>
      <c r="G102" s="0" t="s">
        <v>3054</v>
      </c>
    </row>
    <row customHeight="1" ht="11.25">
      <c r="A103" s="436" t="s">
        <v>16</v>
      </c>
      <c r="B103" s="0" t="s">
        <v>3049</v>
      </c>
      <c r="C103" s="0" t="s">
        <v>3050</v>
      </c>
      <c r="D103" s="0" t="s">
        <v>3049</v>
      </c>
      <c r="E103" s="0" t="s">
        <v>3050</v>
      </c>
      <c r="F103" s="0" t="s">
        <v>2810</v>
      </c>
      <c r="G103" s="0" t="s">
        <v>3055</v>
      </c>
    </row>
    <row customHeight="1" ht="11.25">
      <c r="A104" s="436" t="s">
        <v>16</v>
      </c>
      <c r="B104" s="0" t="s">
        <v>3049</v>
      </c>
      <c r="C104" s="0" t="s">
        <v>3050</v>
      </c>
      <c r="D104" s="0" t="s">
        <v>2822</v>
      </c>
      <c r="E104" s="0" t="s">
        <v>3056</v>
      </c>
      <c r="F104" s="0" t="s">
        <v>2819</v>
      </c>
      <c r="G104" s="0" t="s">
        <v>3057</v>
      </c>
    </row>
    <row customHeight="1" ht="11.25">
      <c r="A105" s="436" t="s">
        <v>16</v>
      </c>
      <c r="B105" s="0" t="s">
        <v>3049</v>
      </c>
      <c r="C105" s="0" t="s">
        <v>3050</v>
      </c>
      <c r="D105" s="0" t="s">
        <v>3058</v>
      </c>
      <c r="E105" s="0" t="s">
        <v>3059</v>
      </c>
      <c r="F105" s="0" t="s">
        <v>2819</v>
      </c>
      <c r="G105" s="0" t="s">
        <v>3060</v>
      </c>
    </row>
    <row customHeight="1" ht="11.25">
      <c r="A106" s="436" t="s">
        <v>16</v>
      </c>
      <c r="B106" s="0" t="s">
        <v>3049</v>
      </c>
      <c r="C106" s="0" t="s">
        <v>3050</v>
      </c>
      <c r="D106" s="0" t="s">
        <v>3061</v>
      </c>
      <c r="E106" s="0" t="s">
        <v>3062</v>
      </c>
      <c r="F106" s="0" t="s">
        <v>2819</v>
      </c>
      <c r="G106" s="0" t="s">
        <v>3063</v>
      </c>
    </row>
    <row customHeight="1" ht="11.25">
      <c r="A107" s="436" t="s">
        <v>16</v>
      </c>
      <c r="B107" s="0" t="s">
        <v>3049</v>
      </c>
      <c r="C107" s="0" t="s">
        <v>3050</v>
      </c>
      <c r="D107" s="0" t="s">
        <v>3064</v>
      </c>
      <c r="E107" s="0" t="s">
        <v>3065</v>
      </c>
      <c r="F107" s="0" t="s">
        <v>2819</v>
      </c>
      <c r="G107" s="0" t="s">
        <v>3066</v>
      </c>
    </row>
    <row customHeight="1" ht="11.25">
      <c r="A108" s="436" t="s">
        <v>16</v>
      </c>
      <c r="B108" s="0" t="s">
        <v>3049</v>
      </c>
      <c r="C108" s="0" t="s">
        <v>3050</v>
      </c>
      <c r="D108" s="0" t="s">
        <v>3067</v>
      </c>
      <c r="E108" s="0" t="s">
        <v>3068</v>
      </c>
      <c r="F108" s="0" t="s">
        <v>2819</v>
      </c>
      <c r="G108" s="0" t="s">
        <v>3069</v>
      </c>
    </row>
    <row customHeight="1" ht="11.25">
      <c r="A109" s="436" t="s">
        <v>16</v>
      </c>
      <c r="B109" s="0" t="s">
        <v>3049</v>
      </c>
      <c r="C109" s="0" t="s">
        <v>3050</v>
      </c>
      <c r="D109" s="0" t="s">
        <v>3070</v>
      </c>
      <c r="E109" s="0" t="s">
        <v>3071</v>
      </c>
      <c r="F109" s="0" t="s">
        <v>2819</v>
      </c>
      <c r="G109" s="0" t="s">
        <v>3072</v>
      </c>
    </row>
    <row customHeight="1" ht="11.25">
      <c r="A110" s="436" t="s">
        <v>16</v>
      </c>
      <c r="B110" s="0" t="s">
        <v>3049</v>
      </c>
      <c r="C110" s="0" t="s">
        <v>3050</v>
      </c>
      <c r="D110" s="0" t="s">
        <v>3073</v>
      </c>
      <c r="E110" s="0" t="s">
        <v>3074</v>
      </c>
      <c r="F110" s="0" t="s">
        <v>2819</v>
      </c>
      <c r="G110" s="0" t="s">
        <v>3075</v>
      </c>
    </row>
    <row customHeight="1" ht="11.25">
      <c r="A111" s="436" t="s">
        <v>16</v>
      </c>
      <c r="B111" s="0" t="s">
        <v>3049</v>
      </c>
      <c r="C111" s="0" t="s">
        <v>3050</v>
      </c>
      <c r="D111" s="0" t="s">
        <v>3076</v>
      </c>
      <c r="E111" s="0" t="s">
        <v>3077</v>
      </c>
      <c r="F111" s="0" t="s">
        <v>2819</v>
      </c>
      <c r="G111" s="0" t="s">
        <v>3078</v>
      </c>
    </row>
    <row customHeight="1" ht="11.25">
      <c r="A112" s="436" t="s">
        <v>16</v>
      </c>
      <c r="B112" s="0" t="s">
        <v>3049</v>
      </c>
      <c r="C112" s="0" t="s">
        <v>3050</v>
      </c>
      <c r="D112" s="0" t="s">
        <v>3079</v>
      </c>
      <c r="E112" s="0" t="s">
        <v>3080</v>
      </c>
      <c r="F112" s="0" t="s">
        <v>2819</v>
      </c>
      <c r="G112" s="0" t="s">
        <v>3081</v>
      </c>
    </row>
    <row customHeight="1" ht="11.25">
      <c r="A113" s="436" t="s">
        <v>16</v>
      </c>
      <c r="B113" s="0" t="s">
        <v>3049</v>
      </c>
      <c r="C113" s="0" t="s">
        <v>3050</v>
      </c>
      <c r="D113" s="0" t="s">
        <v>3082</v>
      </c>
      <c r="E113" s="0" t="s">
        <v>3083</v>
      </c>
      <c r="F113" s="0" t="s">
        <v>2819</v>
      </c>
      <c r="G113" s="0" t="s">
        <v>3084</v>
      </c>
    </row>
    <row customHeight="1" ht="11.25">
      <c r="A114" s="436" t="s">
        <v>16</v>
      </c>
      <c r="B114" s="0" t="s">
        <v>3049</v>
      </c>
      <c r="C114" s="0" t="s">
        <v>3050</v>
      </c>
      <c r="D114" s="0" t="s">
        <v>3085</v>
      </c>
      <c r="E114" s="0" t="s">
        <v>3086</v>
      </c>
      <c r="F114" s="0" t="s">
        <v>2819</v>
      </c>
      <c r="G114" s="0" t="s">
        <v>3087</v>
      </c>
    </row>
    <row customHeight="1" ht="11.25">
      <c r="A115" s="436" t="s">
        <v>16</v>
      </c>
      <c r="B115" s="0" t="s">
        <v>3049</v>
      </c>
      <c r="C115" s="0" t="s">
        <v>3050</v>
      </c>
      <c r="D115" s="0" t="s">
        <v>3088</v>
      </c>
      <c r="E115" s="0" t="s">
        <v>3089</v>
      </c>
      <c r="F115" s="0" t="s">
        <v>2819</v>
      </c>
      <c r="G115" s="0" t="s">
        <v>3090</v>
      </c>
    </row>
    <row customHeight="1" ht="11.25">
      <c r="A116" s="436" t="s">
        <v>16</v>
      </c>
      <c r="B116" s="0" t="s">
        <v>3049</v>
      </c>
      <c r="C116" s="0" t="s">
        <v>3050</v>
      </c>
      <c r="D116" s="0" t="s">
        <v>3091</v>
      </c>
      <c r="E116" s="0" t="s">
        <v>3092</v>
      </c>
      <c r="F116" s="0" t="s">
        <v>2819</v>
      </c>
      <c r="G116" s="0" t="s">
        <v>3093</v>
      </c>
    </row>
    <row customHeight="1" ht="11.25">
      <c r="A117" s="436" t="s">
        <v>16</v>
      </c>
      <c r="B117" s="0" t="s">
        <v>3049</v>
      </c>
      <c r="C117" s="0" t="s">
        <v>3050</v>
      </c>
      <c r="D117" s="0" t="s">
        <v>3094</v>
      </c>
      <c r="E117" s="0" t="s">
        <v>3095</v>
      </c>
      <c r="F117" s="0" t="s">
        <v>2819</v>
      </c>
      <c r="G117" s="0" t="s">
        <v>3096</v>
      </c>
    </row>
    <row customHeight="1" ht="11.25">
      <c r="A118" s="436" t="s">
        <v>16</v>
      </c>
      <c r="B118" s="0" t="s">
        <v>3049</v>
      </c>
      <c r="C118" s="0" t="s">
        <v>3050</v>
      </c>
      <c r="D118" s="0" t="s">
        <v>3097</v>
      </c>
      <c r="E118" s="0" t="s">
        <v>3098</v>
      </c>
      <c r="F118" s="0" t="s">
        <v>2819</v>
      </c>
      <c r="G118" s="0" t="s">
        <v>3099</v>
      </c>
    </row>
    <row customHeight="1" ht="11.25">
      <c r="A119" s="436" t="s">
        <v>16</v>
      </c>
      <c r="B119" s="0" t="s">
        <v>3049</v>
      </c>
      <c r="C119" s="0" t="s">
        <v>3050</v>
      </c>
      <c r="D119" s="0" t="s">
        <v>3100</v>
      </c>
      <c r="E119" s="0" t="s">
        <v>3101</v>
      </c>
      <c r="F119" s="0" t="s">
        <v>2819</v>
      </c>
      <c r="G119" s="0" t="s">
        <v>3102</v>
      </c>
    </row>
    <row customHeight="1" ht="11.25">
      <c r="A120" s="436" t="s">
        <v>16</v>
      </c>
      <c r="B120" s="0" t="s">
        <v>3049</v>
      </c>
      <c r="C120" s="0" t="s">
        <v>3050</v>
      </c>
      <c r="D120" s="0" t="s">
        <v>3103</v>
      </c>
      <c r="E120" s="0" t="s">
        <v>3104</v>
      </c>
      <c r="F120" s="0" t="s">
        <v>2819</v>
      </c>
      <c r="G120" s="0" t="s">
        <v>3105</v>
      </c>
    </row>
    <row customHeight="1" ht="11.25">
      <c r="A121" s="436" t="s">
        <v>16</v>
      </c>
      <c r="B121" s="0" t="s">
        <v>3049</v>
      </c>
      <c r="C121" s="0" t="s">
        <v>3050</v>
      </c>
      <c r="D121" s="0" t="s">
        <v>3106</v>
      </c>
      <c r="E121" s="0" t="s">
        <v>3107</v>
      </c>
      <c r="F121" s="0" t="s">
        <v>2819</v>
      </c>
      <c r="G121" s="0" t="s">
        <v>3108</v>
      </c>
    </row>
    <row customHeight="1" ht="11.25">
      <c r="A122" s="436" t="s">
        <v>16</v>
      </c>
      <c r="B122" s="0" t="s">
        <v>3049</v>
      </c>
      <c r="C122" s="0" t="s">
        <v>3050</v>
      </c>
      <c r="D122" s="0" t="s">
        <v>3109</v>
      </c>
      <c r="E122" s="0" t="s">
        <v>3110</v>
      </c>
      <c r="F122" s="0" t="s">
        <v>2819</v>
      </c>
      <c r="G122" s="0" t="s">
        <v>3111</v>
      </c>
    </row>
    <row customHeight="1" ht="11.25">
      <c r="A123" s="436" t="s">
        <v>16</v>
      </c>
      <c r="B123" s="0" t="s">
        <v>3049</v>
      </c>
      <c r="C123" s="0" t="s">
        <v>3050</v>
      </c>
      <c r="D123" s="0" t="s">
        <v>3112</v>
      </c>
      <c r="E123" s="0" t="s">
        <v>3113</v>
      </c>
      <c r="F123" s="0" t="s">
        <v>2819</v>
      </c>
      <c r="G123" s="0" t="s">
        <v>3114</v>
      </c>
    </row>
    <row customHeight="1" ht="11.25">
      <c r="A124" s="436" t="s">
        <v>16</v>
      </c>
      <c r="B124" s="0" t="s">
        <v>3049</v>
      </c>
      <c r="C124" s="0" t="s">
        <v>3050</v>
      </c>
      <c r="D124" s="0" t="s">
        <v>3115</v>
      </c>
      <c r="E124" s="0" t="s">
        <v>3116</v>
      </c>
      <c r="F124" s="0" t="s">
        <v>2819</v>
      </c>
      <c r="G124" s="0" t="s">
        <v>3117</v>
      </c>
    </row>
    <row customHeight="1" ht="11.25">
      <c r="A125" s="436" t="s">
        <v>16</v>
      </c>
      <c r="B125" s="0" t="s">
        <v>3049</v>
      </c>
      <c r="C125" s="0" t="s">
        <v>3050</v>
      </c>
      <c r="D125" s="0" t="s">
        <v>3118</v>
      </c>
      <c r="E125" s="0" t="s">
        <v>3119</v>
      </c>
      <c r="F125" s="0" t="s">
        <v>2819</v>
      </c>
      <c r="G125" s="0" t="s">
        <v>3120</v>
      </c>
    </row>
    <row customHeight="1" ht="11.25">
      <c r="A126" s="436" t="s">
        <v>16</v>
      </c>
      <c r="B126" s="0" t="s">
        <v>3121</v>
      </c>
      <c r="C126" s="0" t="s">
        <v>3122</v>
      </c>
      <c r="D126" s="0" t="s">
        <v>3121</v>
      </c>
      <c r="E126" s="0" t="s">
        <v>3122</v>
      </c>
      <c r="F126" s="0" t="s">
        <v>2810</v>
      </c>
      <c r="G126" s="0" t="s">
        <v>3123</v>
      </c>
    </row>
    <row customHeight="1" ht="11.25">
      <c r="A127" s="436" t="s">
        <v>16</v>
      </c>
      <c r="B127" s="0" t="s">
        <v>3121</v>
      </c>
      <c r="C127" s="0" t="s">
        <v>3122</v>
      </c>
      <c r="D127" s="0" t="s">
        <v>3124</v>
      </c>
      <c r="E127" s="0" t="s">
        <v>3125</v>
      </c>
      <c r="F127" s="0" t="s">
        <v>2819</v>
      </c>
      <c r="G127" s="0" t="s">
        <v>3126</v>
      </c>
    </row>
    <row customHeight="1" ht="11.25">
      <c r="A128" s="436" t="s">
        <v>16</v>
      </c>
      <c r="B128" s="0" t="s">
        <v>3121</v>
      </c>
      <c r="C128" s="0" t="s">
        <v>3122</v>
      </c>
      <c r="D128" s="0" t="s">
        <v>3127</v>
      </c>
      <c r="E128" s="0" t="s">
        <v>3128</v>
      </c>
      <c r="F128" s="0" t="s">
        <v>2819</v>
      </c>
      <c r="G128" s="0" t="s">
        <v>3129</v>
      </c>
    </row>
    <row customHeight="1" ht="11.25">
      <c r="A129" s="436" t="s">
        <v>16</v>
      </c>
      <c r="B129" s="0" t="s">
        <v>3121</v>
      </c>
      <c r="C129" s="0" t="s">
        <v>3122</v>
      </c>
      <c r="D129" s="0" t="s">
        <v>3130</v>
      </c>
      <c r="E129" s="0" t="s">
        <v>3131</v>
      </c>
      <c r="F129" s="0" t="s">
        <v>2819</v>
      </c>
      <c r="G129" s="0" t="s">
        <v>3132</v>
      </c>
    </row>
    <row customHeight="1" ht="11.25">
      <c r="A130" s="436" t="s">
        <v>16</v>
      </c>
      <c r="B130" s="0" t="s">
        <v>3121</v>
      </c>
      <c r="C130" s="0" t="s">
        <v>3122</v>
      </c>
      <c r="D130" s="0" t="s">
        <v>3133</v>
      </c>
      <c r="E130" s="0" t="s">
        <v>3134</v>
      </c>
      <c r="F130" s="0" t="s">
        <v>2819</v>
      </c>
      <c r="G130" s="0" t="s">
        <v>3135</v>
      </c>
    </row>
    <row customHeight="1" ht="11.25">
      <c r="A131" s="436" t="s">
        <v>16</v>
      </c>
      <c r="B131" s="0" t="s">
        <v>3121</v>
      </c>
      <c r="C131" s="0" t="s">
        <v>3122</v>
      </c>
      <c r="D131" s="0" t="s">
        <v>3136</v>
      </c>
      <c r="E131" s="0" t="s">
        <v>3137</v>
      </c>
      <c r="F131" s="0" t="s">
        <v>2819</v>
      </c>
      <c r="G131" s="0" t="s">
        <v>3138</v>
      </c>
    </row>
    <row customHeight="1" ht="11.25">
      <c r="A132" s="436" t="s">
        <v>16</v>
      </c>
      <c r="B132" s="0" t="s">
        <v>3121</v>
      </c>
      <c r="C132" s="0" t="s">
        <v>3122</v>
      </c>
      <c r="D132" s="0" t="s">
        <v>3139</v>
      </c>
      <c r="E132" s="0" t="s">
        <v>3140</v>
      </c>
      <c r="F132" s="0" t="s">
        <v>2819</v>
      </c>
      <c r="G132" s="0" t="s">
        <v>3141</v>
      </c>
    </row>
    <row customHeight="1" ht="11.25">
      <c r="A133" s="436" t="s">
        <v>16</v>
      </c>
      <c r="B133" s="0" t="s">
        <v>3142</v>
      </c>
      <c r="C133" s="0" t="s">
        <v>3143</v>
      </c>
      <c r="D133" s="0" t="s">
        <v>3144</v>
      </c>
      <c r="E133" s="0" t="s">
        <v>3145</v>
      </c>
      <c r="F133" s="0" t="s">
        <v>3053</v>
      </c>
      <c r="G133" s="0" t="s">
        <v>3146</v>
      </c>
    </row>
    <row customHeight="1" ht="11.25">
      <c r="A134" s="436" t="s">
        <v>16</v>
      </c>
      <c r="B134" s="0" t="s">
        <v>3142</v>
      </c>
      <c r="C134" s="0" t="s">
        <v>3143</v>
      </c>
      <c r="D134" s="0" t="s">
        <v>3147</v>
      </c>
      <c r="E134" s="0" t="s">
        <v>3148</v>
      </c>
      <c r="F134" s="0" t="s">
        <v>2813</v>
      </c>
      <c r="G134" s="0" t="s">
        <v>3149</v>
      </c>
    </row>
    <row customHeight="1" ht="11.25">
      <c r="A135" s="436" t="s">
        <v>16</v>
      </c>
      <c r="B135" s="0" t="s">
        <v>3142</v>
      </c>
      <c r="C135" s="0" t="s">
        <v>3143</v>
      </c>
      <c r="D135" s="0" t="s">
        <v>3150</v>
      </c>
      <c r="E135" s="0" t="s">
        <v>3151</v>
      </c>
      <c r="F135" s="0" t="s">
        <v>2813</v>
      </c>
      <c r="G135" s="0" t="s">
        <v>3152</v>
      </c>
    </row>
    <row customHeight="1" ht="11.25">
      <c r="A136" s="436" t="s">
        <v>16</v>
      </c>
      <c r="B136" s="0" t="s">
        <v>3142</v>
      </c>
      <c r="C136" s="0" t="s">
        <v>3143</v>
      </c>
      <c r="D136" s="0" t="s">
        <v>3142</v>
      </c>
      <c r="E136" s="0" t="s">
        <v>3143</v>
      </c>
      <c r="F136" s="0" t="s">
        <v>2810</v>
      </c>
      <c r="G136" s="0" t="s">
        <v>3153</v>
      </c>
    </row>
    <row customHeight="1" ht="11.25">
      <c r="A137" s="436" t="s">
        <v>16</v>
      </c>
      <c r="B137" s="0" t="s">
        <v>3142</v>
      </c>
      <c r="C137" s="0" t="s">
        <v>3143</v>
      </c>
      <c r="D137" s="0" t="s">
        <v>3154</v>
      </c>
      <c r="E137" s="0" t="s">
        <v>3155</v>
      </c>
      <c r="F137" s="0" t="s">
        <v>2819</v>
      </c>
      <c r="G137" s="0" t="s">
        <v>3156</v>
      </c>
    </row>
    <row customHeight="1" ht="11.25">
      <c r="A138" s="436" t="s">
        <v>16</v>
      </c>
      <c r="B138" s="0" t="s">
        <v>3142</v>
      </c>
      <c r="C138" s="0" t="s">
        <v>3143</v>
      </c>
      <c r="D138" s="0" t="s">
        <v>3157</v>
      </c>
      <c r="E138" s="0" t="s">
        <v>3158</v>
      </c>
      <c r="F138" s="0" t="s">
        <v>2819</v>
      </c>
      <c r="G138" s="0" t="s">
        <v>3159</v>
      </c>
    </row>
    <row customHeight="1" ht="11.25">
      <c r="A139" s="436" t="s">
        <v>16</v>
      </c>
      <c r="B139" s="0" t="s">
        <v>3142</v>
      </c>
      <c r="C139" s="0" t="s">
        <v>3143</v>
      </c>
      <c r="D139" s="0" t="s">
        <v>3160</v>
      </c>
      <c r="E139" s="0" t="s">
        <v>3161</v>
      </c>
      <c r="F139" s="0" t="s">
        <v>2819</v>
      </c>
      <c r="G139" s="0" t="s">
        <v>3162</v>
      </c>
    </row>
    <row customHeight="1" ht="11.25">
      <c r="A140" s="436" t="s">
        <v>16</v>
      </c>
      <c r="B140" s="0" t="s">
        <v>3142</v>
      </c>
      <c r="C140" s="0" t="s">
        <v>3143</v>
      </c>
      <c r="D140" s="0" t="s">
        <v>3163</v>
      </c>
      <c r="E140" s="0" t="s">
        <v>3164</v>
      </c>
      <c r="F140" s="0" t="s">
        <v>2819</v>
      </c>
      <c r="G140" s="0" t="s">
        <v>3165</v>
      </c>
    </row>
    <row customHeight="1" ht="11.25">
      <c r="A141" s="436" t="s">
        <v>16</v>
      </c>
      <c r="B141" s="0" t="s">
        <v>3142</v>
      </c>
      <c r="C141" s="0" t="s">
        <v>3143</v>
      </c>
      <c r="D141" s="0" t="s">
        <v>3166</v>
      </c>
      <c r="E141" s="0" t="s">
        <v>3167</v>
      </c>
      <c r="F141" s="0" t="s">
        <v>2819</v>
      </c>
      <c r="G141" s="0" t="s">
        <v>3168</v>
      </c>
    </row>
    <row customHeight="1" ht="11.25">
      <c r="A142" s="436" t="s">
        <v>16</v>
      </c>
      <c r="B142" s="0" t="s">
        <v>3142</v>
      </c>
      <c r="C142" s="0" t="s">
        <v>3143</v>
      </c>
      <c r="D142" s="0" t="s">
        <v>3169</v>
      </c>
      <c r="E142" s="0" t="s">
        <v>3170</v>
      </c>
      <c r="F142" s="0" t="s">
        <v>2819</v>
      </c>
      <c r="G142" s="0" t="s">
        <v>3171</v>
      </c>
    </row>
    <row customHeight="1" ht="11.25">
      <c r="A143" s="436" t="s">
        <v>16</v>
      </c>
      <c r="B143" s="0" t="s">
        <v>3142</v>
      </c>
      <c r="C143" s="0" t="s">
        <v>3143</v>
      </c>
      <c r="D143" s="0" t="s">
        <v>3172</v>
      </c>
      <c r="E143" s="0" t="s">
        <v>3173</v>
      </c>
      <c r="F143" s="0" t="s">
        <v>2819</v>
      </c>
      <c r="G143" s="0" t="s">
        <v>3174</v>
      </c>
    </row>
    <row customHeight="1" ht="11.25">
      <c r="A144" s="436" t="s">
        <v>16</v>
      </c>
      <c r="B144" s="0" t="s">
        <v>3142</v>
      </c>
      <c r="C144" s="0" t="s">
        <v>3143</v>
      </c>
      <c r="D144" s="0" t="s">
        <v>3175</v>
      </c>
      <c r="E144" s="0" t="s">
        <v>3176</v>
      </c>
      <c r="F144" s="0" t="s">
        <v>2819</v>
      </c>
      <c r="G144" s="0" t="s">
        <v>3177</v>
      </c>
    </row>
    <row customHeight="1" ht="11.25">
      <c r="A145" s="436" t="s">
        <v>16</v>
      </c>
      <c r="B145" s="0" t="s">
        <v>3142</v>
      </c>
      <c r="C145" s="0" t="s">
        <v>3143</v>
      </c>
      <c r="D145" s="0" t="s">
        <v>3178</v>
      </c>
      <c r="E145" s="0" t="s">
        <v>3179</v>
      </c>
      <c r="F145" s="0" t="s">
        <v>2819</v>
      </c>
      <c r="G145" s="0" t="s">
        <v>3180</v>
      </c>
    </row>
    <row customHeight="1" ht="11.25">
      <c r="A146" s="436" t="s">
        <v>16</v>
      </c>
      <c r="B146" s="0" t="s">
        <v>3142</v>
      </c>
      <c r="C146" s="0" t="s">
        <v>3143</v>
      </c>
      <c r="D146" s="0" t="s">
        <v>3181</v>
      </c>
      <c r="E146" s="0" t="s">
        <v>3182</v>
      </c>
      <c r="F146" s="0" t="s">
        <v>2819</v>
      </c>
      <c r="G146" s="0" t="s">
        <v>3183</v>
      </c>
    </row>
    <row customHeight="1" ht="11.25">
      <c r="A147" s="436" t="s">
        <v>16</v>
      </c>
      <c r="B147" s="0" t="s">
        <v>3142</v>
      </c>
      <c r="C147" s="0" t="s">
        <v>3143</v>
      </c>
      <c r="D147" s="0" t="s">
        <v>3184</v>
      </c>
      <c r="E147" s="0" t="s">
        <v>3185</v>
      </c>
      <c r="F147" s="0" t="s">
        <v>2819</v>
      </c>
      <c r="G147" s="0" t="s">
        <v>3186</v>
      </c>
    </row>
    <row customHeight="1" ht="11.25">
      <c r="A148" s="436" t="s">
        <v>16</v>
      </c>
      <c r="B148" s="0" t="s">
        <v>3142</v>
      </c>
      <c r="C148" s="0" t="s">
        <v>3143</v>
      </c>
      <c r="D148" s="0" t="s">
        <v>3187</v>
      </c>
      <c r="E148" s="0" t="s">
        <v>3188</v>
      </c>
      <c r="F148" s="0" t="s">
        <v>2819</v>
      </c>
      <c r="G148" s="0" t="s">
        <v>3189</v>
      </c>
    </row>
    <row customHeight="1" ht="11.25">
      <c r="A149" s="436" t="s">
        <v>16</v>
      </c>
      <c r="B149" s="0" t="s">
        <v>3142</v>
      </c>
      <c r="C149" s="0" t="s">
        <v>3143</v>
      </c>
      <c r="D149" s="0" t="s">
        <v>3190</v>
      </c>
      <c r="E149" s="0" t="s">
        <v>3191</v>
      </c>
      <c r="F149" s="0" t="s">
        <v>2819</v>
      </c>
      <c r="G149" s="0" t="s">
        <v>3192</v>
      </c>
    </row>
    <row customHeight="1" ht="11.25">
      <c r="A150" s="436" t="s">
        <v>16</v>
      </c>
      <c r="B150" s="0" t="s">
        <v>3142</v>
      </c>
      <c r="C150" s="0" t="s">
        <v>3143</v>
      </c>
      <c r="D150" s="0" t="s">
        <v>3193</v>
      </c>
      <c r="E150" s="0" t="s">
        <v>3194</v>
      </c>
      <c r="F150" s="0" t="s">
        <v>2819</v>
      </c>
      <c r="G150" s="0" t="s">
        <v>3195</v>
      </c>
    </row>
    <row customHeight="1" ht="11.25">
      <c r="A151" s="436" t="s">
        <v>16</v>
      </c>
      <c r="B151" s="0" t="s">
        <v>3142</v>
      </c>
      <c r="C151" s="0" t="s">
        <v>3143</v>
      </c>
      <c r="D151" s="0" t="s">
        <v>3196</v>
      </c>
      <c r="E151" s="0" t="s">
        <v>3197</v>
      </c>
      <c r="F151" s="0" t="s">
        <v>2819</v>
      </c>
      <c r="G151" s="0" t="s">
        <v>3198</v>
      </c>
    </row>
    <row customHeight="1" ht="11.25">
      <c r="A152" s="436" t="s">
        <v>16</v>
      </c>
      <c r="B152" s="0" t="s">
        <v>3142</v>
      </c>
      <c r="C152" s="0" t="s">
        <v>3143</v>
      </c>
      <c r="D152" s="0" t="s">
        <v>3199</v>
      </c>
      <c r="E152" s="0" t="s">
        <v>3200</v>
      </c>
      <c r="F152" s="0" t="s">
        <v>2819</v>
      </c>
      <c r="G152" s="0" t="s">
        <v>3201</v>
      </c>
    </row>
    <row customHeight="1" ht="11.25">
      <c r="A153" s="436" t="s">
        <v>16</v>
      </c>
      <c r="B153" s="0" t="s">
        <v>3202</v>
      </c>
      <c r="C153" s="0" t="s">
        <v>3203</v>
      </c>
      <c r="D153" s="0" t="s">
        <v>3202</v>
      </c>
      <c r="E153" s="0" t="s">
        <v>3203</v>
      </c>
      <c r="F153" s="0" t="s">
        <v>2810</v>
      </c>
      <c r="G153" s="0" t="s">
        <v>3204</v>
      </c>
    </row>
    <row customHeight="1" ht="11.25">
      <c r="A154" s="436" t="s">
        <v>16</v>
      </c>
      <c r="B154" s="0" t="s">
        <v>3202</v>
      </c>
      <c r="C154" s="0" t="s">
        <v>3203</v>
      </c>
      <c r="D154" s="0" t="s">
        <v>3205</v>
      </c>
      <c r="E154" s="0" t="s">
        <v>3206</v>
      </c>
      <c r="F154" s="0" t="s">
        <v>2819</v>
      </c>
      <c r="G154" s="0" t="s">
        <v>3207</v>
      </c>
    </row>
    <row customHeight="1" ht="11.25">
      <c r="A155" s="436" t="s">
        <v>16</v>
      </c>
      <c r="B155" s="0" t="s">
        <v>3202</v>
      </c>
      <c r="C155" s="0" t="s">
        <v>3203</v>
      </c>
      <c r="D155" s="0" t="s">
        <v>3208</v>
      </c>
      <c r="E155" s="0" t="s">
        <v>3209</v>
      </c>
      <c r="F155" s="0" t="s">
        <v>2819</v>
      </c>
      <c r="G155" s="0" t="s">
        <v>3210</v>
      </c>
    </row>
    <row customHeight="1" ht="11.25">
      <c r="A156" s="436" t="s">
        <v>16</v>
      </c>
      <c r="B156" s="0" t="s">
        <v>3202</v>
      </c>
      <c r="C156" s="0" t="s">
        <v>3203</v>
      </c>
      <c r="D156" s="0" t="s">
        <v>3211</v>
      </c>
      <c r="E156" s="0" t="s">
        <v>3212</v>
      </c>
      <c r="F156" s="0" t="s">
        <v>2819</v>
      </c>
      <c r="G156" s="0" t="s">
        <v>3213</v>
      </c>
    </row>
    <row customHeight="1" ht="11.25">
      <c r="A157" s="436" t="s">
        <v>16</v>
      </c>
      <c r="B157" s="0" t="s">
        <v>3202</v>
      </c>
      <c r="C157" s="0" t="s">
        <v>3203</v>
      </c>
      <c r="D157" s="0" t="s">
        <v>3214</v>
      </c>
      <c r="E157" s="0" t="s">
        <v>3215</v>
      </c>
      <c r="F157" s="0" t="s">
        <v>2819</v>
      </c>
      <c r="G157" s="0" t="s">
        <v>3216</v>
      </c>
    </row>
    <row customHeight="1" ht="11.25">
      <c r="A158" s="436" t="s">
        <v>16</v>
      </c>
      <c r="B158" s="0" t="s">
        <v>3202</v>
      </c>
      <c r="C158" s="0" t="s">
        <v>3203</v>
      </c>
      <c r="D158" s="0" t="s">
        <v>3217</v>
      </c>
      <c r="E158" s="0" t="s">
        <v>3218</v>
      </c>
      <c r="F158" s="0" t="s">
        <v>2819</v>
      </c>
      <c r="G158" s="0" t="s">
        <v>3219</v>
      </c>
    </row>
    <row customHeight="1" ht="11.25">
      <c r="A159" s="436" t="s">
        <v>16</v>
      </c>
      <c r="B159" s="0" t="s">
        <v>3202</v>
      </c>
      <c r="C159" s="0" t="s">
        <v>3203</v>
      </c>
      <c r="D159" s="0" t="s">
        <v>3220</v>
      </c>
      <c r="E159" s="0" t="s">
        <v>3221</v>
      </c>
      <c r="F159" s="0" t="s">
        <v>2819</v>
      </c>
      <c r="G159" s="0" t="s">
        <v>3222</v>
      </c>
    </row>
    <row customHeight="1" ht="11.25">
      <c r="A160" s="436" t="s">
        <v>16</v>
      </c>
      <c r="B160" s="0" t="s">
        <v>3202</v>
      </c>
      <c r="C160" s="0" t="s">
        <v>3203</v>
      </c>
      <c r="D160" s="0" t="s">
        <v>3223</v>
      </c>
      <c r="E160" s="0" t="s">
        <v>3224</v>
      </c>
      <c r="F160" s="0" t="s">
        <v>2819</v>
      </c>
      <c r="G160" s="0" t="s">
        <v>3225</v>
      </c>
    </row>
    <row customHeight="1" ht="11.25">
      <c r="A161" s="436" t="s">
        <v>16</v>
      </c>
      <c r="B161" s="0" t="s">
        <v>3202</v>
      </c>
      <c r="C161" s="0" t="s">
        <v>3203</v>
      </c>
      <c r="D161" s="0" t="s">
        <v>3226</v>
      </c>
      <c r="E161" s="0" t="s">
        <v>3227</v>
      </c>
      <c r="F161" s="0" t="s">
        <v>2819</v>
      </c>
      <c r="G161" s="0" t="s">
        <v>3228</v>
      </c>
    </row>
    <row customHeight="1" ht="11.25">
      <c r="A162" s="436" t="s">
        <v>16</v>
      </c>
      <c r="B162" s="0" t="s">
        <v>3202</v>
      </c>
      <c r="C162" s="0" t="s">
        <v>3203</v>
      </c>
      <c r="D162" s="0" t="s">
        <v>3229</v>
      </c>
      <c r="E162" s="0" t="s">
        <v>3230</v>
      </c>
      <c r="F162" s="0" t="s">
        <v>2819</v>
      </c>
      <c r="G162" s="0" t="s">
        <v>3231</v>
      </c>
    </row>
    <row customHeight="1" ht="11.25">
      <c r="A163" s="436" t="s">
        <v>16</v>
      </c>
      <c r="B163" s="0" t="s">
        <v>3232</v>
      </c>
      <c r="C163" s="0" t="s">
        <v>3233</v>
      </c>
      <c r="D163" s="0" t="s">
        <v>3232</v>
      </c>
      <c r="E163" s="0" t="s">
        <v>3233</v>
      </c>
      <c r="F163" s="0" t="s">
        <v>2810</v>
      </c>
      <c r="G163" s="0" t="s">
        <v>3234</v>
      </c>
    </row>
    <row customHeight="1" ht="11.25">
      <c r="A164" s="436" t="s">
        <v>16</v>
      </c>
      <c r="B164" s="0" t="s">
        <v>3232</v>
      </c>
      <c r="C164" s="0" t="s">
        <v>3233</v>
      </c>
      <c r="D164" s="0" t="s">
        <v>3235</v>
      </c>
      <c r="E164" s="0" t="s">
        <v>3236</v>
      </c>
      <c r="F164" s="0" t="s">
        <v>2819</v>
      </c>
      <c r="G164" s="0" t="s">
        <v>3237</v>
      </c>
    </row>
    <row customHeight="1" ht="11.25">
      <c r="A165" s="436" t="s">
        <v>16</v>
      </c>
      <c r="B165" s="0" t="s">
        <v>3232</v>
      </c>
      <c r="C165" s="0" t="s">
        <v>3233</v>
      </c>
      <c r="D165" s="0" t="s">
        <v>3238</v>
      </c>
      <c r="E165" s="0" t="s">
        <v>3239</v>
      </c>
      <c r="F165" s="0" t="s">
        <v>2819</v>
      </c>
      <c r="G165" s="0" t="s">
        <v>3240</v>
      </c>
    </row>
    <row customHeight="1" ht="11.25">
      <c r="A166" s="436" t="s">
        <v>16</v>
      </c>
      <c r="B166" s="0" t="s">
        <v>3232</v>
      </c>
      <c r="C166" s="0" t="s">
        <v>3233</v>
      </c>
      <c r="D166" s="0" t="s">
        <v>3241</v>
      </c>
      <c r="E166" s="0" t="s">
        <v>3242</v>
      </c>
      <c r="F166" s="0" t="s">
        <v>2819</v>
      </c>
      <c r="G166" s="0" t="s">
        <v>3243</v>
      </c>
    </row>
    <row customHeight="1" ht="11.25">
      <c r="A167" s="436" t="s">
        <v>16</v>
      </c>
      <c r="B167" s="0" t="s">
        <v>3232</v>
      </c>
      <c r="C167" s="0" t="s">
        <v>3233</v>
      </c>
      <c r="D167" s="0" t="s">
        <v>3244</v>
      </c>
      <c r="E167" s="0" t="s">
        <v>3245</v>
      </c>
      <c r="F167" s="0" t="s">
        <v>2819</v>
      </c>
      <c r="G167" s="0" t="s">
        <v>3246</v>
      </c>
    </row>
    <row customHeight="1" ht="11.25">
      <c r="A168" s="436" t="s">
        <v>16</v>
      </c>
      <c r="B168" s="0" t="s">
        <v>3232</v>
      </c>
      <c r="C168" s="0" t="s">
        <v>3233</v>
      </c>
      <c r="D168" s="0" t="s">
        <v>3247</v>
      </c>
      <c r="E168" s="0" t="s">
        <v>3248</v>
      </c>
      <c r="F168" s="0" t="s">
        <v>2819</v>
      </c>
      <c r="G168" s="0" t="s">
        <v>3249</v>
      </c>
    </row>
    <row customHeight="1" ht="11.25">
      <c r="A169" s="436" t="s">
        <v>16</v>
      </c>
      <c r="B169" s="0" t="s">
        <v>3232</v>
      </c>
      <c r="C169" s="0" t="s">
        <v>3233</v>
      </c>
      <c r="D169" s="0" t="s">
        <v>3250</v>
      </c>
      <c r="E169" s="0" t="s">
        <v>3251</v>
      </c>
      <c r="F169" s="0" t="s">
        <v>2819</v>
      </c>
      <c r="G169" s="0" t="s">
        <v>3252</v>
      </c>
    </row>
    <row customHeight="1" ht="11.25">
      <c r="A170" s="436" t="s">
        <v>16</v>
      </c>
      <c r="B170" s="0" t="s">
        <v>3232</v>
      </c>
      <c r="C170" s="0" t="s">
        <v>3233</v>
      </c>
      <c r="D170" s="0" t="s">
        <v>3253</v>
      </c>
      <c r="E170" s="0" t="s">
        <v>3254</v>
      </c>
      <c r="F170" s="0" t="s">
        <v>2819</v>
      </c>
      <c r="G170" s="0" t="s">
        <v>3255</v>
      </c>
    </row>
    <row customHeight="1" ht="11.25">
      <c r="A171" s="436" t="s">
        <v>16</v>
      </c>
      <c r="B171" s="0" t="s">
        <v>3232</v>
      </c>
      <c r="C171" s="0" t="s">
        <v>3233</v>
      </c>
      <c r="D171" s="0" t="s">
        <v>3256</v>
      </c>
      <c r="E171" s="0" t="s">
        <v>3257</v>
      </c>
      <c r="F171" s="0" t="s">
        <v>2819</v>
      </c>
      <c r="G171" s="0" t="s">
        <v>3258</v>
      </c>
    </row>
    <row customHeight="1" ht="11.25">
      <c r="A172" s="436" t="s">
        <v>16</v>
      </c>
      <c r="B172" s="0" t="s">
        <v>3232</v>
      </c>
      <c r="C172" s="0" t="s">
        <v>3233</v>
      </c>
      <c r="D172" s="0" t="s">
        <v>3259</v>
      </c>
      <c r="E172" s="0" t="s">
        <v>3260</v>
      </c>
      <c r="F172" s="0" t="s">
        <v>2819</v>
      </c>
      <c r="G172" s="0" t="s">
        <v>3261</v>
      </c>
    </row>
    <row customHeight="1" ht="11.25">
      <c r="A173" s="436" t="s">
        <v>16</v>
      </c>
      <c r="B173" s="0" t="s">
        <v>3232</v>
      </c>
      <c r="C173" s="0" t="s">
        <v>3233</v>
      </c>
      <c r="D173" s="0" t="s">
        <v>3262</v>
      </c>
      <c r="E173" s="0" t="s">
        <v>3263</v>
      </c>
      <c r="F173" s="0" t="s">
        <v>2819</v>
      </c>
      <c r="G173" s="0" t="s">
        <v>3264</v>
      </c>
    </row>
    <row customHeight="1" ht="11.25">
      <c r="A174" s="436" t="s">
        <v>16</v>
      </c>
      <c r="B174" s="0" t="s">
        <v>3265</v>
      </c>
      <c r="C174" s="0" t="s">
        <v>3266</v>
      </c>
      <c r="D174" s="0" t="s">
        <v>3267</v>
      </c>
      <c r="E174" s="0" t="s">
        <v>3268</v>
      </c>
      <c r="F174" s="0" t="s">
        <v>2813</v>
      </c>
      <c r="G174" s="0" t="s">
        <v>3269</v>
      </c>
    </row>
    <row customHeight="1" ht="11.25">
      <c r="A175" s="436" t="s">
        <v>16</v>
      </c>
      <c r="B175" s="0" t="s">
        <v>3265</v>
      </c>
      <c r="C175" s="0" t="s">
        <v>3266</v>
      </c>
      <c r="D175" s="0" t="s">
        <v>3270</v>
      </c>
      <c r="E175" s="0" t="s">
        <v>3271</v>
      </c>
      <c r="F175" s="0" t="s">
        <v>3053</v>
      </c>
      <c r="G175" s="0" t="s">
        <v>3272</v>
      </c>
    </row>
    <row customHeight="1" ht="11.25">
      <c r="A176" s="436" t="s">
        <v>16</v>
      </c>
      <c r="B176" s="0" t="s">
        <v>3265</v>
      </c>
      <c r="C176" s="0" t="s">
        <v>3266</v>
      </c>
      <c r="D176" s="0" t="s">
        <v>3265</v>
      </c>
      <c r="E176" s="0" t="s">
        <v>3266</v>
      </c>
      <c r="F176" s="0" t="s">
        <v>2810</v>
      </c>
      <c r="G176" s="0" t="s">
        <v>3273</v>
      </c>
    </row>
    <row customHeight="1" ht="11.25">
      <c r="A177" s="436" t="s">
        <v>16</v>
      </c>
      <c r="B177" s="0" t="s">
        <v>3265</v>
      </c>
      <c r="C177" s="0" t="s">
        <v>3266</v>
      </c>
      <c r="D177" s="0" t="s">
        <v>3274</v>
      </c>
      <c r="E177" s="0" t="s">
        <v>3275</v>
      </c>
      <c r="F177" s="0" t="s">
        <v>2819</v>
      </c>
      <c r="G177" s="0" t="s">
        <v>3276</v>
      </c>
    </row>
    <row customHeight="1" ht="11.25">
      <c r="A178" s="436" t="s">
        <v>16</v>
      </c>
      <c r="B178" s="0" t="s">
        <v>3265</v>
      </c>
      <c r="C178" s="0" t="s">
        <v>3266</v>
      </c>
      <c r="D178" s="0" t="s">
        <v>3277</v>
      </c>
      <c r="E178" s="0" t="s">
        <v>3278</v>
      </c>
      <c r="F178" s="0" t="s">
        <v>2819</v>
      </c>
      <c r="G178" s="0" t="s">
        <v>3279</v>
      </c>
    </row>
    <row customHeight="1" ht="11.25">
      <c r="A179" s="436" t="s">
        <v>16</v>
      </c>
      <c r="B179" s="0" t="s">
        <v>3265</v>
      </c>
      <c r="C179" s="0" t="s">
        <v>3266</v>
      </c>
      <c r="D179" s="0" t="s">
        <v>3280</v>
      </c>
      <c r="E179" s="0" t="s">
        <v>3281</v>
      </c>
      <c r="F179" s="0" t="s">
        <v>2819</v>
      </c>
      <c r="G179" s="0" t="s">
        <v>3282</v>
      </c>
    </row>
    <row customHeight="1" ht="11.25">
      <c r="A180" s="436" t="s">
        <v>16</v>
      </c>
      <c r="B180" s="0" t="s">
        <v>3265</v>
      </c>
      <c r="C180" s="0" t="s">
        <v>3266</v>
      </c>
      <c r="D180" s="0" t="s">
        <v>3283</v>
      </c>
      <c r="E180" s="0" t="s">
        <v>3284</v>
      </c>
      <c r="F180" s="0" t="s">
        <v>2819</v>
      </c>
      <c r="G180" s="0" t="s">
        <v>3285</v>
      </c>
    </row>
    <row customHeight="1" ht="11.25">
      <c r="A181" s="436" t="s">
        <v>16</v>
      </c>
      <c r="B181" s="0" t="s">
        <v>3265</v>
      </c>
      <c r="C181" s="0" t="s">
        <v>3266</v>
      </c>
      <c r="D181" s="0" t="s">
        <v>3286</v>
      </c>
      <c r="E181" s="0" t="s">
        <v>3287</v>
      </c>
      <c r="F181" s="0" t="s">
        <v>2819</v>
      </c>
      <c r="G181" s="0" t="s">
        <v>3288</v>
      </c>
    </row>
    <row customHeight="1" ht="11.25">
      <c r="A182" s="436" t="s">
        <v>16</v>
      </c>
      <c r="B182" s="0" t="s">
        <v>3265</v>
      </c>
      <c r="C182" s="0" t="s">
        <v>3266</v>
      </c>
      <c r="D182" s="0" t="s">
        <v>3289</v>
      </c>
      <c r="E182" s="0" t="s">
        <v>3290</v>
      </c>
      <c r="F182" s="0" t="s">
        <v>2819</v>
      </c>
      <c r="G182" s="0" t="s">
        <v>3291</v>
      </c>
    </row>
    <row customHeight="1" ht="11.25">
      <c r="A183" s="436" t="s">
        <v>16</v>
      </c>
      <c r="B183" s="0" t="s">
        <v>3265</v>
      </c>
      <c r="C183" s="0" t="s">
        <v>3266</v>
      </c>
      <c r="D183" s="0" t="s">
        <v>3292</v>
      </c>
      <c r="E183" s="0" t="s">
        <v>3293</v>
      </c>
      <c r="F183" s="0" t="s">
        <v>2819</v>
      </c>
      <c r="G183" s="0" t="s">
        <v>3294</v>
      </c>
    </row>
    <row customHeight="1" ht="11.25">
      <c r="A184" s="436" t="s">
        <v>16</v>
      </c>
      <c r="B184" s="0" t="s">
        <v>3265</v>
      </c>
      <c r="C184" s="0" t="s">
        <v>3266</v>
      </c>
      <c r="D184" s="0" t="s">
        <v>3295</v>
      </c>
      <c r="E184" s="0" t="s">
        <v>3296</v>
      </c>
      <c r="F184" s="0" t="s">
        <v>2819</v>
      </c>
      <c r="G184" s="0" t="s">
        <v>3297</v>
      </c>
    </row>
    <row customHeight="1" ht="11.25">
      <c r="A185" s="436" t="s">
        <v>16</v>
      </c>
      <c r="B185" s="0" t="s">
        <v>3265</v>
      </c>
      <c r="C185" s="0" t="s">
        <v>3266</v>
      </c>
      <c r="D185" s="0" t="s">
        <v>3298</v>
      </c>
      <c r="E185" s="0" t="s">
        <v>3299</v>
      </c>
      <c r="F185" s="0" t="s">
        <v>2819</v>
      </c>
      <c r="G185" s="0" t="s">
        <v>3300</v>
      </c>
    </row>
    <row customHeight="1" ht="11.25">
      <c r="A186" s="436" t="s">
        <v>16</v>
      </c>
      <c r="B186" s="0" t="s">
        <v>3265</v>
      </c>
      <c r="C186" s="0" t="s">
        <v>3266</v>
      </c>
      <c r="D186" s="0" t="s">
        <v>3301</v>
      </c>
      <c r="E186" s="0" t="s">
        <v>3302</v>
      </c>
      <c r="F186" s="0" t="s">
        <v>2819</v>
      </c>
      <c r="G186" s="0" t="s">
        <v>3303</v>
      </c>
    </row>
    <row customHeight="1" ht="11.25">
      <c r="A187" s="436" t="s">
        <v>16</v>
      </c>
      <c r="B187" s="0" t="s">
        <v>3265</v>
      </c>
      <c r="C187" s="0" t="s">
        <v>3266</v>
      </c>
      <c r="D187" s="0" t="s">
        <v>3304</v>
      </c>
      <c r="E187" s="0" t="s">
        <v>3305</v>
      </c>
      <c r="F187" s="0" t="s">
        <v>2819</v>
      </c>
      <c r="G187" s="0" t="s">
        <v>3306</v>
      </c>
    </row>
    <row customHeight="1" ht="11.25">
      <c r="A188" s="436" t="s">
        <v>16</v>
      </c>
      <c r="B188" s="0" t="s">
        <v>3265</v>
      </c>
      <c r="C188" s="0" t="s">
        <v>3266</v>
      </c>
      <c r="D188" s="0" t="s">
        <v>3307</v>
      </c>
      <c r="E188" s="0" t="s">
        <v>3308</v>
      </c>
      <c r="F188" s="0" t="s">
        <v>2819</v>
      </c>
      <c r="G188" s="0" t="s">
        <v>3309</v>
      </c>
    </row>
    <row customHeight="1" ht="11.25">
      <c r="A189" s="436" t="s">
        <v>16</v>
      </c>
      <c r="B189" s="0" t="s">
        <v>3265</v>
      </c>
      <c r="C189" s="0" t="s">
        <v>3266</v>
      </c>
      <c r="D189" s="0" t="s">
        <v>3310</v>
      </c>
      <c r="E189" s="0" t="s">
        <v>3311</v>
      </c>
      <c r="F189" s="0" t="s">
        <v>2819</v>
      </c>
      <c r="G189" s="0" t="s">
        <v>3312</v>
      </c>
    </row>
    <row customHeight="1" ht="11.25">
      <c r="A190" s="436" t="s">
        <v>16</v>
      </c>
      <c r="B190" s="0" t="s">
        <v>3265</v>
      </c>
      <c r="C190" s="0" t="s">
        <v>3266</v>
      </c>
      <c r="D190" s="0" t="s">
        <v>3313</v>
      </c>
      <c r="E190" s="0" t="s">
        <v>3314</v>
      </c>
      <c r="F190" s="0" t="s">
        <v>2819</v>
      </c>
      <c r="G190" s="0" t="s">
        <v>3315</v>
      </c>
    </row>
    <row customHeight="1" ht="11.25">
      <c r="A191" s="436" t="s">
        <v>16</v>
      </c>
      <c r="B191" s="0" t="s">
        <v>3265</v>
      </c>
      <c r="C191" s="0" t="s">
        <v>3266</v>
      </c>
      <c r="D191" s="0" t="s">
        <v>3316</v>
      </c>
      <c r="E191" s="0" t="s">
        <v>3317</v>
      </c>
      <c r="F191" s="0" t="s">
        <v>2819</v>
      </c>
      <c r="G191" s="0" t="s">
        <v>3318</v>
      </c>
    </row>
    <row customHeight="1" ht="11.25">
      <c r="A192" s="436" t="s">
        <v>16</v>
      </c>
      <c r="B192" s="0" t="s">
        <v>3319</v>
      </c>
      <c r="C192" s="0" t="s">
        <v>3320</v>
      </c>
      <c r="D192" s="0" t="s">
        <v>3321</v>
      </c>
      <c r="E192" s="0" t="s">
        <v>3322</v>
      </c>
      <c r="F192" s="0" t="s">
        <v>2813</v>
      </c>
      <c r="G192" s="0" t="s">
        <v>3323</v>
      </c>
    </row>
    <row customHeight="1" ht="11.25">
      <c r="A193" s="436" t="s">
        <v>16</v>
      </c>
      <c r="B193" s="0" t="s">
        <v>3319</v>
      </c>
      <c r="C193" s="0" t="s">
        <v>3320</v>
      </c>
      <c r="D193" s="0" t="s">
        <v>3324</v>
      </c>
      <c r="E193" s="0" t="s">
        <v>3325</v>
      </c>
      <c r="F193" s="0" t="s">
        <v>2813</v>
      </c>
      <c r="G193" s="0" t="s">
        <v>3326</v>
      </c>
    </row>
    <row customHeight="1" ht="11.25">
      <c r="A194" s="436" t="s">
        <v>16</v>
      </c>
      <c r="B194" s="0" t="s">
        <v>3319</v>
      </c>
      <c r="C194" s="0" t="s">
        <v>3320</v>
      </c>
      <c r="D194" s="0" t="s">
        <v>3327</v>
      </c>
      <c r="E194" s="0" t="s">
        <v>3328</v>
      </c>
      <c r="F194" s="0" t="s">
        <v>2816</v>
      </c>
      <c r="G194" s="0" t="s">
        <v>3329</v>
      </c>
    </row>
    <row customHeight="1" ht="11.25">
      <c r="A195" s="436" t="s">
        <v>16</v>
      </c>
      <c r="B195" s="0" t="s">
        <v>3319</v>
      </c>
      <c r="C195" s="0" t="s">
        <v>3320</v>
      </c>
      <c r="D195" s="0" t="s">
        <v>3319</v>
      </c>
      <c r="E195" s="0" t="s">
        <v>3320</v>
      </c>
      <c r="F195" s="0" t="s">
        <v>2810</v>
      </c>
      <c r="G195" s="0" t="s">
        <v>3330</v>
      </c>
    </row>
    <row customHeight="1" ht="11.25">
      <c r="A196" s="436" t="s">
        <v>16</v>
      </c>
      <c r="B196" s="0" t="s">
        <v>3319</v>
      </c>
      <c r="C196" s="0" t="s">
        <v>3320</v>
      </c>
      <c r="D196" s="0" t="s">
        <v>3331</v>
      </c>
      <c r="E196" s="0" t="s">
        <v>3332</v>
      </c>
      <c r="F196" s="0" t="s">
        <v>2819</v>
      </c>
      <c r="G196" s="0" t="s">
        <v>3333</v>
      </c>
    </row>
    <row customHeight="1" ht="11.25">
      <c r="A197" s="436" t="s">
        <v>16</v>
      </c>
      <c r="B197" s="0" t="s">
        <v>3334</v>
      </c>
      <c r="C197" s="0" t="s">
        <v>3335</v>
      </c>
      <c r="D197" s="0" t="s">
        <v>3334</v>
      </c>
      <c r="E197" s="0" t="s">
        <v>3335</v>
      </c>
      <c r="F197" s="0" t="s">
        <v>2810</v>
      </c>
      <c r="G197" s="0" t="s">
        <v>3336</v>
      </c>
    </row>
    <row customHeight="1" ht="11.25">
      <c r="A198" s="436" t="s">
        <v>16</v>
      </c>
      <c r="B198" s="0" t="s">
        <v>3334</v>
      </c>
      <c r="C198" s="0" t="s">
        <v>3335</v>
      </c>
      <c r="D198" s="0" t="s">
        <v>3337</v>
      </c>
      <c r="E198" s="0" t="s">
        <v>3338</v>
      </c>
      <c r="F198" s="0" t="s">
        <v>2819</v>
      </c>
      <c r="G198" s="0" t="s">
        <v>3339</v>
      </c>
    </row>
    <row customHeight="1" ht="11.25">
      <c r="A199" s="436" t="s">
        <v>16</v>
      </c>
      <c r="B199" s="0" t="s">
        <v>3334</v>
      </c>
      <c r="C199" s="0" t="s">
        <v>3335</v>
      </c>
      <c r="D199" s="0" t="s">
        <v>3340</v>
      </c>
      <c r="E199" s="0" t="s">
        <v>3341</v>
      </c>
      <c r="F199" s="0" t="s">
        <v>2819</v>
      </c>
      <c r="G199" s="0" t="s">
        <v>3342</v>
      </c>
    </row>
    <row customHeight="1" ht="11.25">
      <c r="A200" s="436" t="s">
        <v>16</v>
      </c>
      <c r="B200" s="0" t="s">
        <v>3334</v>
      </c>
      <c r="C200" s="0" t="s">
        <v>3335</v>
      </c>
      <c r="D200" s="0" t="s">
        <v>3343</v>
      </c>
      <c r="E200" s="0" t="s">
        <v>3344</v>
      </c>
      <c r="F200" s="0" t="s">
        <v>2819</v>
      </c>
      <c r="G200" s="0" t="s">
        <v>3345</v>
      </c>
    </row>
    <row customHeight="1" ht="11.25">
      <c r="A201" s="436" t="s">
        <v>16</v>
      </c>
      <c r="B201" s="0" t="s">
        <v>3334</v>
      </c>
      <c r="C201" s="0" t="s">
        <v>3335</v>
      </c>
      <c r="D201" s="0" t="s">
        <v>3346</v>
      </c>
      <c r="E201" s="0" t="s">
        <v>3347</v>
      </c>
      <c r="F201" s="0" t="s">
        <v>2819</v>
      </c>
      <c r="G201" s="0" t="s">
        <v>3348</v>
      </c>
    </row>
    <row customHeight="1" ht="11.25">
      <c r="A202" s="436" t="s">
        <v>16</v>
      </c>
      <c r="B202" s="0" t="s">
        <v>3334</v>
      </c>
      <c r="C202" s="0" t="s">
        <v>3335</v>
      </c>
      <c r="D202" s="0" t="s">
        <v>3349</v>
      </c>
      <c r="E202" s="0" t="s">
        <v>3350</v>
      </c>
      <c r="F202" s="0" t="s">
        <v>2819</v>
      </c>
      <c r="G202" s="0" t="s">
        <v>3351</v>
      </c>
    </row>
    <row customHeight="1" ht="11.25">
      <c r="A203" s="436" t="s">
        <v>16</v>
      </c>
      <c r="B203" s="0" t="s">
        <v>3334</v>
      </c>
      <c r="C203" s="0" t="s">
        <v>3335</v>
      </c>
      <c r="D203" s="0" t="s">
        <v>3352</v>
      </c>
      <c r="E203" s="0" t="s">
        <v>3353</v>
      </c>
      <c r="F203" s="0" t="s">
        <v>2819</v>
      </c>
      <c r="G203" s="0" t="s">
        <v>3354</v>
      </c>
    </row>
    <row customHeight="1" ht="11.25">
      <c r="A204" s="436" t="s">
        <v>16</v>
      </c>
      <c r="B204" s="0" t="s">
        <v>3334</v>
      </c>
      <c r="C204" s="0" t="s">
        <v>3335</v>
      </c>
      <c r="D204" s="0" t="s">
        <v>3355</v>
      </c>
      <c r="E204" s="0" t="s">
        <v>3356</v>
      </c>
      <c r="F204" s="0" t="s">
        <v>2819</v>
      </c>
      <c r="G204" s="0" t="s">
        <v>3357</v>
      </c>
    </row>
    <row customHeight="1" ht="11.25">
      <c r="A205" s="436" t="s">
        <v>16</v>
      </c>
      <c r="B205" s="0" t="s">
        <v>3334</v>
      </c>
      <c r="C205" s="0" t="s">
        <v>3335</v>
      </c>
      <c r="D205" s="0" t="s">
        <v>3358</v>
      </c>
      <c r="E205" s="0" t="s">
        <v>3359</v>
      </c>
      <c r="F205" s="0" t="s">
        <v>2819</v>
      </c>
      <c r="G205" s="0" t="s">
        <v>3360</v>
      </c>
    </row>
    <row customHeight="1" ht="11.25">
      <c r="A206" s="436" t="s">
        <v>16</v>
      </c>
      <c r="B206" s="0" t="s">
        <v>3334</v>
      </c>
      <c r="C206" s="0" t="s">
        <v>3335</v>
      </c>
      <c r="D206" s="0" t="s">
        <v>3361</v>
      </c>
      <c r="E206" s="0" t="s">
        <v>3362</v>
      </c>
      <c r="F206" s="0" t="s">
        <v>2819</v>
      </c>
      <c r="G206" s="0" t="s">
        <v>3363</v>
      </c>
    </row>
    <row customHeight="1" ht="11.25">
      <c r="A207" s="436" t="s">
        <v>16</v>
      </c>
      <c r="B207" s="0" t="s">
        <v>3334</v>
      </c>
      <c r="C207" s="0" t="s">
        <v>3335</v>
      </c>
      <c r="D207" s="0" t="s">
        <v>3364</v>
      </c>
      <c r="E207" s="0" t="s">
        <v>3365</v>
      </c>
      <c r="F207" s="0" t="s">
        <v>2819</v>
      </c>
      <c r="G207" s="0" t="s">
        <v>3366</v>
      </c>
    </row>
    <row customHeight="1" ht="11.25">
      <c r="A208" s="436" t="s">
        <v>16</v>
      </c>
      <c r="B208" s="0" t="s">
        <v>3334</v>
      </c>
      <c r="C208" s="0" t="s">
        <v>3335</v>
      </c>
      <c r="D208" s="0" t="s">
        <v>3367</v>
      </c>
      <c r="E208" s="0" t="s">
        <v>3368</v>
      </c>
      <c r="F208" s="0" t="s">
        <v>2819</v>
      </c>
      <c r="G208" s="0" t="s">
        <v>3369</v>
      </c>
    </row>
    <row customHeight="1" ht="11.25">
      <c r="A209" s="436" t="s">
        <v>16</v>
      </c>
      <c r="B209" s="0" t="s">
        <v>3334</v>
      </c>
      <c r="C209" s="0" t="s">
        <v>3335</v>
      </c>
      <c r="D209" s="0" t="s">
        <v>3370</v>
      </c>
      <c r="E209" s="0" t="s">
        <v>3371</v>
      </c>
      <c r="F209" s="0" t="s">
        <v>2819</v>
      </c>
      <c r="G209" s="0" t="s">
        <v>3372</v>
      </c>
    </row>
    <row customHeight="1" ht="11.25">
      <c r="A210" s="436" t="s">
        <v>16</v>
      </c>
      <c r="B210" s="0" t="s">
        <v>3334</v>
      </c>
      <c r="C210" s="0" t="s">
        <v>3335</v>
      </c>
      <c r="D210" s="0" t="s">
        <v>2884</v>
      </c>
      <c r="E210" s="0" t="s">
        <v>3373</v>
      </c>
      <c r="F210" s="0" t="s">
        <v>2819</v>
      </c>
      <c r="G210" s="0" t="s">
        <v>3374</v>
      </c>
    </row>
    <row customHeight="1" ht="11.25">
      <c r="A211" s="436" t="s">
        <v>16</v>
      </c>
      <c r="B211" s="0" t="s">
        <v>3334</v>
      </c>
      <c r="C211" s="0" t="s">
        <v>3335</v>
      </c>
      <c r="D211" s="0" t="s">
        <v>3375</v>
      </c>
      <c r="E211" s="0" t="s">
        <v>3376</v>
      </c>
      <c r="F211" s="0" t="s">
        <v>2819</v>
      </c>
      <c r="G211" s="0" t="s">
        <v>3377</v>
      </c>
    </row>
    <row customHeight="1" ht="11.25">
      <c r="A212" s="436" t="s">
        <v>16</v>
      </c>
      <c r="B212" s="0" t="s">
        <v>3334</v>
      </c>
      <c r="C212" s="0" t="s">
        <v>3335</v>
      </c>
      <c r="D212" s="0" t="s">
        <v>3378</v>
      </c>
      <c r="E212" s="0" t="s">
        <v>3379</v>
      </c>
      <c r="F212" s="0" t="s">
        <v>2819</v>
      </c>
      <c r="G212" s="0" t="s">
        <v>3380</v>
      </c>
    </row>
    <row customHeight="1" ht="11.25">
      <c r="A213" s="436" t="s">
        <v>16</v>
      </c>
      <c r="B213" s="0" t="s">
        <v>3334</v>
      </c>
      <c r="C213" s="0" t="s">
        <v>3335</v>
      </c>
      <c r="D213" s="0" t="s">
        <v>3381</v>
      </c>
      <c r="E213" s="0" t="s">
        <v>3382</v>
      </c>
      <c r="F213" s="0" t="s">
        <v>2819</v>
      </c>
      <c r="G213" s="0" t="s">
        <v>3383</v>
      </c>
    </row>
    <row customHeight="1" ht="11.25">
      <c r="A214" s="436" t="s">
        <v>16</v>
      </c>
      <c r="B214" s="0" t="s">
        <v>3384</v>
      </c>
      <c r="C214" s="0" t="s">
        <v>3385</v>
      </c>
      <c r="D214" s="0" t="s">
        <v>3384</v>
      </c>
      <c r="E214" s="0" t="s">
        <v>3385</v>
      </c>
      <c r="F214" s="0" t="s">
        <v>2810</v>
      </c>
      <c r="G214" s="0" t="s">
        <v>3386</v>
      </c>
    </row>
    <row customHeight="1" ht="11.25">
      <c r="A215" s="436" t="s">
        <v>16</v>
      </c>
      <c r="B215" s="0" t="s">
        <v>3384</v>
      </c>
      <c r="C215" s="0" t="s">
        <v>3385</v>
      </c>
      <c r="D215" s="0" t="s">
        <v>3387</v>
      </c>
      <c r="E215" s="0" t="s">
        <v>3388</v>
      </c>
      <c r="F215" s="0" t="s">
        <v>2819</v>
      </c>
      <c r="G215" s="0" t="s">
        <v>3389</v>
      </c>
    </row>
    <row customHeight="1" ht="11.25">
      <c r="A216" s="436" t="s">
        <v>16</v>
      </c>
      <c r="B216" s="0" t="s">
        <v>3384</v>
      </c>
      <c r="C216" s="0" t="s">
        <v>3385</v>
      </c>
      <c r="D216" s="0" t="s">
        <v>3390</v>
      </c>
      <c r="E216" s="0" t="s">
        <v>3391</v>
      </c>
      <c r="F216" s="0" t="s">
        <v>2819</v>
      </c>
      <c r="G216" s="0" t="s">
        <v>3392</v>
      </c>
    </row>
    <row customHeight="1" ht="11.25">
      <c r="A217" s="436" t="s">
        <v>16</v>
      </c>
      <c r="B217" s="0" t="s">
        <v>3384</v>
      </c>
      <c r="C217" s="0" t="s">
        <v>3385</v>
      </c>
      <c r="D217" s="0" t="s">
        <v>3393</v>
      </c>
      <c r="E217" s="0" t="s">
        <v>3394</v>
      </c>
      <c r="F217" s="0" t="s">
        <v>2819</v>
      </c>
      <c r="G217" s="0" t="s">
        <v>3395</v>
      </c>
    </row>
    <row customHeight="1" ht="11.25">
      <c r="A218" s="436" t="s">
        <v>16</v>
      </c>
      <c r="B218" s="0" t="s">
        <v>3384</v>
      </c>
      <c r="C218" s="0" t="s">
        <v>3385</v>
      </c>
      <c r="D218" s="0" t="s">
        <v>3396</v>
      </c>
      <c r="E218" s="0" t="s">
        <v>3397</v>
      </c>
      <c r="F218" s="0" t="s">
        <v>2819</v>
      </c>
      <c r="G218" s="0" t="s">
        <v>3398</v>
      </c>
    </row>
    <row customHeight="1" ht="11.25">
      <c r="A219" s="436" t="s">
        <v>16</v>
      </c>
      <c r="B219" s="0" t="s">
        <v>3399</v>
      </c>
      <c r="C219" s="0" t="s">
        <v>3400</v>
      </c>
      <c r="D219" s="0" t="s">
        <v>3399</v>
      </c>
      <c r="E219" s="0" t="s">
        <v>3400</v>
      </c>
      <c r="F219" s="0" t="s">
        <v>2810</v>
      </c>
      <c r="G219" s="0" t="s">
        <v>3401</v>
      </c>
    </row>
    <row customHeight="1" ht="11.25">
      <c r="A220" s="436" t="s">
        <v>16</v>
      </c>
      <c r="B220" s="0" t="s">
        <v>3399</v>
      </c>
      <c r="C220" s="0" t="s">
        <v>3400</v>
      </c>
      <c r="D220" s="0" t="s">
        <v>3402</v>
      </c>
      <c r="E220" s="0" t="s">
        <v>3403</v>
      </c>
      <c r="F220" s="0" t="s">
        <v>2819</v>
      </c>
      <c r="G220" s="0" t="s">
        <v>3404</v>
      </c>
    </row>
    <row customHeight="1" ht="11.25">
      <c r="A221" s="436" t="s">
        <v>16</v>
      </c>
      <c r="B221" s="0" t="s">
        <v>3399</v>
      </c>
      <c r="C221" s="0" t="s">
        <v>3400</v>
      </c>
      <c r="D221" s="0" t="s">
        <v>3405</v>
      </c>
      <c r="E221" s="0" t="s">
        <v>3406</v>
      </c>
      <c r="F221" s="0" t="s">
        <v>2819</v>
      </c>
      <c r="G221" s="0" t="s">
        <v>3407</v>
      </c>
    </row>
    <row customHeight="1" ht="11.25">
      <c r="A222" s="436" t="s">
        <v>16</v>
      </c>
      <c r="B222" s="0" t="s">
        <v>3399</v>
      </c>
      <c r="C222" s="0" t="s">
        <v>3400</v>
      </c>
      <c r="D222" s="0" t="s">
        <v>3408</v>
      </c>
      <c r="E222" s="0" t="s">
        <v>3409</v>
      </c>
      <c r="F222" s="0" t="s">
        <v>2819</v>
      </c>
      <c r="G222" s="0" t="s">
        <v>3410</v>
      </c>
    </row>
    <row customHeight="1" ht="11.25">
      <c r="A223" s="436" t="s">
        <v>16</v>
      </c>
      <c r="B223" s="0" t="s">
        <v>3399</v>
      </c>
      <c r="C223" s="0" t="s">
        <v>3400</v>
      </c>
      <c r="D223" s="0" t="s">
        <v>3411</v>
      </c>
      <c r="E223" s="0" t="s">
        <v>3412</v>
      </c>
      <c r="F223" s="0" t="s">
        <v>2819</v>
      </c>
      <c r="G223" s="0" t="s">
        <v>3413</v>
      </c>
    </row>
    <row customHeight="1" ht="11.25">
      <c r="A224" s="436" t="s">
        <v>16</v>
      </c>
      <c r="B224" s="0" t="s">
        <v>3399</v>
      </c>
      <c r="C224" s="0" t="s">
        <v>3400</v>
      </c>
      <c r="D224" s="0" t="s">
        <v>3414</v>
      </c>
      <c r="E224" s="0" t="s">
        <v>3415</v>
      </c>
      <c r="F224" s="0" t="s">
        <v>2819</v>
      </c>
      <c r="G224" s="0" t="s">
        <v>3416</v>
      </c>
    </row>
    <row customHeight="1" ht="11.25">
      <c r="A225" s="436" t="s">
        <v>16</v>
      </c>
      <c r="B225" s="0" t="s">
        <v>3399</v>
      </c>
      <c r="C225" s="0" t="s">
        <v>3400</v>
      </c>
      <c r="D225" s="0" t="s">
        <v>3417</v>
      </c>
      <c r="E225" s="0" t="s">
        <v>3418</v>
      </c>
      <c r="F225" s="0" t="s">
        <v>2819</v>
      </c>
      <c r="G225" s="0" t="s">
        <v>3419</v>
      </c>
    </row>
    <row customHeight="1" ht="11.25">
      <c r="A226" s="436" t="s">
        <v>16</v>
      </c>
      <c r="B226" s="0" t="s">
        <v>3399</v>
      </c>
      <c r="C226" s="0" t="s">
        <v>3400</v>
      </c>
      <c r="D226" s="0" t="s">
        <v>3420</v>
      </c>
      <c r="E226" s="0" t="s">
        <v>3421</v>
      </c>
      <c r="F226" s="0" t="s">
        <v>2819</v>
      </c>
      <c r="G226" s="0" t="s">
        <v>3422</v>
      </c>
    </row>
    <row customHeight="1" ht="11.25">
      <c r="A227" s="436" t="s">
        <v>16</v>
      </c>
      <c r="B227" s="0" t="s">
        <v>3399</v>
      </c>
      <c r="C227" s="0" t="s">
        <v>3400</v>
      </c>
      <c r="D227" s="0" t="s">
        <v>3423</v>
      </c>
      <c r="E227" s="0" t="s">
        <v>3424</v>
      </c>
      <c r="F227" s="0" t="s">
        <v>2819</v>
      </c>
      <c r="G227" s="0" t="s">
        <v>3425</v>
      </c>
    </row>
    <row customHeight="1" ht="11.25">
      <c r="A228" s="436" t="s">
        <v>16</v>
      </c>
      <c r="B228" s="0" t="s">
        <v>3399</v>
      </c>
      <c r="C228" s="0" t="s">
        <v>3400</v>
      </c>
      <c r="D228" s="0" t="s">
        <v>3426</v>
      </c>
      <c r="E228" s="0" t="s">
        <v>3427</v>
      </c>
      <c r="F228" s="0" t="s">
        <v>2819</v>
      </c>
      <c r="G228" s="0" t="s">
        <v>3428</v>
      </c>
    </row>
    <row customHeight="1" ht="11.25">
      <c r="A229" s="436" t="s">
        <v>16</v>
      </c>
      <c r="B229" s="0" t="s">
        <v>3399</v>
      </c>
      <c r="C229" s="0" t="s">
        <v>3400</v>
      </c>
      <c r="D229" s="0" t="s">
        <v>3429</v>
      </c>
      <c r="E229" s="0" t="s">
        <v>3430</v>
      </c>
      <c r="F229" s="0" t="s">
        <v>2819</v>
      </c>
      <c r="G229" s="0" t="s">
        <v>3431</v>
      </c>
    </row>
    <row customHeight="1" ht="11.25">
      <c r="A230" s="436" t="s">
        <v>16</v>
      </c>
      <c r="B230" s="0" t="s">
        <v>3432</v>
      </c>
      <c r="C230" s="0" t="s">
        <v>3433</v>
      </c>
      <c r="D230" s="0" t="s">
        <v>3434</v>
      </c>
      <c r="E230" s="0" t="s">
        <v>3435</v>
      </c>
      <c r="F230" s="0" t="s">
        <v>2813</v>
      </c>
      <c r="G230" s="0" t="s">
        <v>3436</v>
      </c>
    </row>
    <row customHeight="1" ht="11.25">
      <c r="A231" s="436" t="s">
        <v>16</v>
      </c>
      <c r="B231" s="0" t="s">
        <v>3432</v>
      </c>
      <c r="C231" s="0" t="s">
        <v>3433</v>
      </c>
      <c r="D231" s="0" t="s">
        <v>3437</v>
      </c>
      <c r="E231" s="0" t="s">
        <v>3438</v>
      </c>
      <c r="F231" s="0" t="s">
        <v>2813</v>
      </c>
      <c r="G231" s="0" t="s">
        <v>3439</v>
      </c>
    </row>
    <row customHeight="1" ht="11.25">
      <c r="A232" s="436" t="s">
        <v>16</v>
      </c>
      <c r="B232" s="0" t="s">
        <v>3432</v>
      </c>
      <c r="C232" s="0" t="s">
        <v>3433</v>
      </c>
      <c r="D232" s="0" t="s">
        <v>3440</v>
      </c>
      <c r="E232" s="0" t="s">
        <v>3441</v>
      </c>
      <c r="F232" s="0" t="s">
        <v>2813</v>
      </c>
      <c r="G232" s="0" t="s">
        <v>3442</v>
      </c>
    </row>
    <row customHeight="1" ht="11.25">
      <c r="A233" s="436" t="s">
        <v>16</v>
      </c>
      <c r="B233" s="0" t="s">
        <v>3432</v>
      </c>
      <c r="C233" s="0" t="s">
        <v>3433</v>
      </c>
      <c r="D233" s="0" t="s">
        <v>3443</v>
      </c>
      <c r="E233" s="0" t="s">
        <v>3444</v>
      </c>
      <c r="F233" s="0" t="s">
        <v>2813</v>
      </c>
      <c r="G233" s="0" t="s">
        <v>3445</v>
      </c>
    </row>
    <row customHeight="1" ht="11.25">
      <c r="A234" s="436" t="s">
        <v>16</v>
      </c>
      <c r="B234" s="0" t="s">
        <v>3432</v>
      </c>
      <c r="C234" s="0" t="s">
        <v>3433</v>
      </c>
      <c r="D234" s="0" t="s">
        <v>3446</v>
      </c>
      <c r="E234" s="0" t="s">
        <v>3447</v>
      </c>
      <c r="F234" s="0" t="s">
        <v>2816</v>
      </c>
      <c r="G234" s="0" t="s">
        <v>3448</v>
      </c>
    </row>
    <row customHeight="1" ht="11.25">
      <c r="A235" s="436" t="s">
        <v>16</v>
      </c>
      <c r="B235" s="0" t="s">
        <v>3432</v>
      </c>
      <c r="C235" s="0" t="s">
        <v>3433</v>
      </c>
      <c r="D235" s="0" t="s">
        <v>3449</v>
      </c>
      <c r="E235" s="0" t="s">
        <v>3450</v>
      </c>
      <c r="F235" s="0" t="s">
        <v>2819</v>
      </c>
      <c r="G235" s="0" t="s">
        <v>3451</v>
      </c>
    </row>
    <row customHeight="1" ht="11.25">
      <c r="A236" s="436" t="s">
        <v>16</v>
      </c>
      <c r="B236" s="0" t="s">
        <v>3432</v>
      </c>
      <c r="C236" s="0" t="s">
        <v>3433</v>
      </c>
      <c r="D236" s="0" t="s">
        <v>3452</v>
      </c>
      <c r="E236" s="0" t="s">
        <v>3453</v>
      </c>
      <c r="F236" s="0" t="s">
        <v>2819</v>
      </c>
      <c r="G236" s="0" t="s">
        <v>3454</v>
      </c>
    </row>
    <row customHeight="1" ht="11.25">
      <c r="A237" s="436" t="s">
        <v>16</v>
      </c>
      <c r="B237" s="0" t="s">
        <v>3432</v>
      </c>
      <c r="C237" s="0" t="s">
        <v>3433</v>
      </c>
      <c r="D237" s="0" t="s">
        <v>3455</v>
      </c>
      <c r="E237" s="0" t="s">
        <v>3456</v>
      </c>
      <c r="F237" s="0" t="s">
        <v>2819</v>
      </c>
      <c r="G237" s="0" t="s">
        <v>3457</v>
      </c>
    </row>
    <row customHeight="1" ht="11.25">
      <c r="A238" s="436" t="s">
        <v>16</v>
      </c>
      <c r="B238" s="0" t="s">
        <v>3432</v>
      </c>
      <c r="C238" s="0" t="s">
        <v>3433</v>
      </c>
      <c r="D238" s="0" t="s">
        <v>3458</v>
      </c>
      <c r="E238" s="0" t="s">
        <v>3459</v>
      </c>
      <c r="F238" s="0" t="s">
        <v>2819</v>
      </c>
      <c r="G238" s="0" t="s">
        <v>3460</v>
      </c>
    </row>
    <row customHeight="1" ht="11.25">
      <c r="A239" s="436" t="s">
        <v>16</v>
      </c>
      <c r="B239" s="0" t="s">
        <v>3432</v>
      </c>
      <c r="C239" s="0" t="s">
        <v>3433</v>
      </c>
      <c r="D239" s="0" t="s">
        <v>3461</v>
      </c>
      <c r="E239" s="0" t="s">
        <v>3462</v>
      </c>
      <c r="F239" s="0" t="s">
        <v>2819</v>
      </c>
      <c r="G239" s="0" t="s">
        <v>3463</v>
      </c>
    </row>
    <row customHeight="1" ht="11.25">
      <c r="A240" s="436" t="s">
        <v>16</v>
      </c>
      <c r="B240" s="0" t="s">
        <v>3432</v>
      </c>
      <c r="C240" s="0" t="s">
        <v>3433</v>
      </c>
      <c r="D240" s="0" t="s">
        <v>3464</v>
      </c>
      <c r="E240" s="0" t="s">
        <v>3465</v>
      </c>
      <c r="F240" s="0" t="s">
        <v>2819</v>
      </c>
      <c r="G240" s="0" t="s">
        <v>3466</v>
      </c>
    </row>
    <row customHeight="1" ht="11.25">
      <c r="A241" s="436" t="s">
        <v>16</v>
      </c>
      <c r="B241" s="0" t="s">
        <v>3432</v>
      </c>
      <c r="C241" s="0" t="s">
        <v>3433</v>
      </c>
      <c r="D241" s="0" t="s">
        <v>3432</v>
      </c>
      <c r="E241" s="0" t="s">
        <v>3433</v>
      </c>
      <c r="F241" s="0" t="s">
        <v>2810</v>
      </c>
      <c r="G241" s="0" t="s">
        <v>3467</v>
      </c>
    </row>
    <row customHeight="1" ht="11.25">
      <c r="A242" s="436" t="s">
        <v>16</v>
      </c>
      <c r="B242" s="0" t="s">
        <v>3468</v>
      </c>
      <c r="C242" s="0" t="s">
        <v>3469</v>
      </c>
      <c r="D242" s="0" t="s">
        <v>3470</v>
      </c>
      <c r="E242" s="0" t="s">
        <v>3471</v>
      </c>
      <c r="F242" s="0" t="s">
        <v>3053</v>
      </c>
      <c r="G242" s="0" t="s">
        <v>3472</v>
      </c>
    </row>
    <row customHeight="1" ht="11.25">
      <c r="A243" s="436" t="s">
        <v>16</v>
      </c>
      <c r="B243" s="0" t="s">
        <v>3468</v>
      </c>
      <c r="C243" s="0" t="s">
        <v>3469</v>
      </c>
      <c r="D243" s="0" t="s">
        <v>3473</v>
      </c>
      <c r="E243" s="0" t="s">
        <v>3474</v>
      </c>
      <c r="F243" s="0" t="s">
        <v>2819</v>
      </c>
      <c r="G243" s="0" t="s">
        <v>3475</v>
      </c>
    </row>
    <row customHeight="1" ht="11.25">
      <c r="A244" s="436" t="s">
        <v>16</v>
      </c>
      <c r="B244" s="0" t="s">
        <v>3468</v>
      </c>
      <c r="C244" s="0" t="s">
        <v>3469</v>
      </c>
      <c r="D244" s="0" t="s">
        <v>3476</v>
      </c>
      <c r="E244" s="0" t="s">
        <v>3477</v>
      </c>
      <c r="F244" s="0" t="s">
        <v>2819</v>
      </c>
      <c r="G244" s="0" t="s">
        <v>3478</v>
      </c>
    </row>
    <row customHeight="1" ht="11.25">
      <c r="A245" s="436" t="s">
        <v>16</v>
      </c>
      <c r="B245" s="0" t="s">
        <v>3468</v>
      </c>
      <c r="C245" s="0" t="s">
        <v>3469</v>
      </c>
      <c r="D245" s="0" t="s">
        <v>3479</v>
      </c>
      <c r="E245" s="0" t="s">
        <v>3480</v>
      </c>
      <c r="F245" s="0" t="s">
        <v>2819</v>
      </c>
      <c r="G245" s="0" t="s">
        <v>3481</v>
      </c>
    </row>
    <row customHeight="1" ht="11.25">
      <c r="A246" s="436" t="s">
        <v>16</v>
      </c>
      <c r="B246" s="0" t="s">
        <v>3468</v>
      </c>
      <c r="C246" s="0" t="s">
        <v>3469</v>
      </c>
      <c r="D246" s="0" t="s">
        <v>3482</v>
      </c>
      <c r="E246" s="0" t="s">
        <v>3483</v>
      </c>
      <c r="F246" s="0" t="s">
        <v>2819</v>
      </c>
      <c r="G246" s="0" t="s">
        <v>3484</v>
      </c>
    </row>
    <row customHeight="1" ht="11.25">
      <c r="A247" s="436" t="s">
        <v>16</v>
      </c>
      <c r="B247" s="0" t="s">
        <v>3468</v>
      </c>
      <c r="C247" s="0" t="s">
        <v>3469</v>
      </c>
      <c r="D247" s="0" t="s">
        <v>3485</v>
      </c>
      <c r="E247" s="0" t="s">
        <v>3486</v>
      </c>
      <c r="F247" s="0" t="s">
        <v>2819</v>
      </c>
      <c r="G247" s="0" t="s">
        <v>3487</v>
      </c>
    </row>
    <row customHeight="1" ht="11.25">
      <c r="A248" s="436" t="s">
        <v>16</v>
      </c>
      <c r="B248" s="0" t="s">
        <v>3468</v>
      </c>
      <c r="C248" s="0" t="s">
        <v>3469</v>
      </c>
      <c r="D248" s="0" t="s">
        <v>3488</v>
      </c>
      <c r="E248" s="0" t="s">
        <v>3489</v>
      </c>
      <c r="F248" s="0" t="s">
        <v>2819</v>
      </c>
      <c r="G248" s="0" t="s">
        <v>3490</v>
      </c>
    </row>
    <row customHeight="1" ht="11.25">
      <c r="A249" s="436" t="s">
        <v>16</v>
      </c>
      <c r="B249" s="0" t="s">
        <v>3468</v>
      </c>
      <c r="C249" s="0" t="s">
        <v>3469</v>
      </c>
      <c r="D249" s="0" t="s">
        <v>3491</v>
      </c>
      <c r="E249" s="0" t="s">
        <v>3492</v>
      </c>
      <c r="F249" s="0" t="s">
        <v>2819</v>
      </c>
      <c r="G249" s="0" t="s">
        <v>3493</v>
      </c>
    </row>
    <row customHeight="1" ht="11.25">
      <c r="A250" s="436" t="s">
        <v>16</v>
      </c>
      <c r="B250" s="0" t="s">
        <v>3468</v>
      </c>
      <c r="C250" s="0" t="s">
        <v>3469</v>
      </c>
      <c r="D250" s="0" t="s">
        <v>3494</v>
      </c>
      <c r="E250" s="0" t="s">
        <v>3495</v>
      </c>
      <c r="F250" s="0" t="s">
        <v>2819</v>
      </c>
      <c r="G250" s="0" t="s">
        <v>3496</v>
      </c>
    </row>
    <row customHeight="1" ht="11.25">
      <c r="A251" s="436" t="s">
        <v>16</v>
      </c>
      <c r="B251" s="0" t="s">
        <v>3468</v>
      </c>
      <c r="C251" s="0" t="s">
        <v>3469</v>
      </c>
      <c r="D251" s="0" t="s">
        <v>3497</v>
      </c>
      <c r="E251" s="0" t="s">
        <v>3498</v>
      </c>
      <c r="F251" s="0" t="s">
        <v>2819</v>
      </c>
      <c r="G251" s="0" t="s">
        <v>3499</v>
      </c>
    </row>
    <row customHeight="1" ht="11.25">
      <c r="A252" s="436" t="s">
        <v>16</v>
      </c>
      <c r="B252" s="0" t="s">
        <v>3468</v>
      </c>
      <c r="C252" s="0" t="s">
        <v>3469</v>
      </c>
      <c r="D252" s="0" t="s">
        <v>3500</v>
      </c>
      <c r="E252" s="0" t="s">
        <v>3501</v>
      </c>
      <c r="F252" s="0" t="s">
        <v>2819</v>
      </c>
      <c r="G252" s="0" t="s">
        <v>3502</v>
      </c>
    </row>
    <row customHeight="1" ht="11.25">
      <c r="A253" s="436" t="s">
        <v>16</v>
      </c>
      <c r="B253" s="0" t="s">
        <v>3468</v>
      </c>
      <c r="C253" s="0" t="s">
        <v>3469</v>
      </c>
      <c r="D253" s="0" t="s">
        <v>3503</v>
      </c>
      <c r="E253" s="0" t="s">
        <v>3504</v>
      </c>
      <c r="F253" s="0" t="s">
        <v>2819</v>
      </c>
      <c r="G253" s="0" t="s">
        <v>3505</v>
      </c>
    </row>
    <row customHeight="1" ht="11.25">
      <c r="A254" s="436" t="s">
        <v>16</v>
      </c>
      <c r="B254" s="0" t="s">
        <v>3468</v>
      </c>
      <c r="C254" s="0" t="s">
        <v>3469</v>
      </c>
      <c r="D254" s="0" t="s">
        <v>3506</v>
      </c>
      <c r="E254" s="0" t="s">
        <v>3507</v>
      </c>
      <c r="F254" s="0" t="s">
        <v>2819</v>
      </c>
      <c r="G254" s="0" t="s">
        <v>3508</v>
      </c>
    </row>
    <row customHeight="1" ht="11.25">
      <c r="A255" s="436" t="s">
        <v>16</v>
      </c>
      <c r="B255" s="0" t="s">
        <v>3468</v>
      </c>
      <c r="C255" s="0" t="s">
        <v>3469</v>
      </c>
      <c r="D255" s="0" t="s">
        <v>3468</v>
      </c>
      <c r="E255" s="0" t="s">
        <v>3469</v>
      </c>
      <c r="F255" s="0" t="s">
        <v>2810</v>
      </c>
      <c r="G255" s="0" t="s">
        <v>3509</v>
      </c>
    </row>
    <row customHeight="1" ht="11.25">
      <c r="A256" s="436" t="s">
        <v>16</v>
      </c>
      <c r="B256" s="0" t="s">
        <v>3510</v>
      </c>
      <c r="C256" s="0" t="s">
        <v>3511</v>
      </c>
      <c r="D256" s="0" t="s">
        <v>3512</v>
      </c>
      <c r="E256" s="0" t="s">
        <v>3513</v>
      </c>
      <c r="F256" s="0" t="s">
        <v>2819</v>
      </c>
      <c r="G256" s="0" t="s">
        <v>3514</v>
      </c>
    </row>
    <row customHeight="1" ht="11.25">
      <c r="A257" s="436" t="s">
        <v>16</v>
      </c>
      <c r="B257" s="0" t="s">
        <v>3510</v>
      </c>
      <c r="C257" s="0" t="s">
        <v>3511</v>
      </c>
      <c r="D257" s="0" t="s">
        <v>3515</v>
      </c>
      <c r="E257" s="0" t="s">
        <v>3516</v>
      </c>
      <c r="F257" s="0" t="s">
        <v>2819</v>
      </c>
      <c r="G257" s="0" t="s">
        <v>3517</v>
      </c>
    </row>
    <row customHeight="1" ht="11.25">
      <c r="A258" s="436" t="s">
        <v>16</v>
      </c>
      <c r="B258" s="0" t="s">
        <v>3510</v>
      </c>
      <c r="C258" s="0" t="s">
        <v>3511</v>
      </c>
      <c r="D258" s="0" t="s">
        <v>3518</v>
      </c>
      <c r="E258" s="0" t="s">
        <v>3519</v>
      </c>
      <c r="F258" s="0" t="s">
        <v>2819</v>
      </c>
      <c r="G258" s="0" t="s">
        <v>3520</v>
      </c>
    </row>
    <row customHeight="1" ht="11.25">
      <c r="A259" s="436" t="s">
        <v>16</v>
      </c>
      <c r="B259" s="0" t="s">
        <v>3510</v>
      </c>
      <c r="C259" s="0" t="s">
        <v>3511</v>
      </c>
      <c r="D259" s="0" t="s">
        <v>3521</v>
      </c>
      <c r="E259" s="0" t="s">
        <v>3522</v>
      </c>
      <c r="F259" s="0" t="s">
        <v>2819</v>
      </c>
      <c r="G259" s="0" t="s">
        <v>3523</v>
      </c>
    </row>
    <row customHeight="1" ht="11.25">
      <c r="A260" s="436" t="s">
        <v>16</v>
      </c>
      <c r="B260" s="0" t="s">
        <v>3510</v>
      </c>
      <c r="C260" s="0" t="s">
        <v>3511</v>
      </c>
      <c r="D260" s="0" t="s">
        <v>3524</v>
      </c>
      <c r="E260" s="0" t="s">
        <v>3525</v>
      </c>
      <c r="F260" s="0" t="s">
        <v>2819</v>
      </c>
      <c r="G260" s="0" t="s">
        <v>3526</v>
      </c>
    </row>
    <row customHeight="1" ht="11.25">
      <c r="A261" s="436" t="s">
        <v>16</v>
      </c>
      <c r="B261" s="0" t="s">
        <v>3510</v>
      </c>
      <c r="C261" s="0" t="s">
        <v>3511</v>
      </c>
      <c r="D261" s="0" t="s">
        <v>3527</v>
      </c>
      <c r="E261" s="0" t="s">
        <v>3528</v>
      </c>
      <c r="F261" s="0" t="s">
        <v>2819</v>
      </c>
      <c r="G261" s="0" t="s">
        <v>3529</v>
      </c>
    </row>
    <row customHeight="1" ht="11.25">
      <c r="A262" s="436" t="s">
        <v>16</v>
      </c>
      <c r="B262" s="0" t="s">
        <v>3510</v>
      </c>
      <c r="C262" s="0" t="s">
        <v>3511</v>
      </c>
      <c r="D262" s="0" t="s">
        <v>3530</v>
      </c>
      <c r="E262" s="0" t="s">
        <v>3531</v>
      </c>
      <c r="F262" s="0" t="s">
        <v>2819</v>
      </c>
      <c r="G262" s="0" t="s">
        <v>3532</v>
      </c>
    </row>
    <row customHeight="1" ht="11.25">
      <c r="A263" s="436" t="s">
        <v>16</v>
      </c>
      <c r="B263" s="0" t="s">
        <v>3510</v>
      </c>
      <c r="C263" s="0" t="s">
        <v>3511</v>
      </c>
      <c r="D263" s="0" t="s">
        <v>3533</v>
      </c>
      <c r="E263" s="0" t="s">
        <v>3534</v>
      </c>
      <c r="F263" s="0" t="s">
        <v>2819</v>
      </c>
      <c r="G263" s="0" t="s">
        <v>3535</v>
      </c>
    </row>
    <row customHeight="1" ht="11.25">
      <c r="A264" s="436" t="s">
        <v>16</v>
      </c>
      <c r="B264" s="0" t="s">
        <v>3510</v>
      </c>
      <c r="C264" s="0" t="s">
        <v>3511</v>
      </c>
      <c r="D264" s="0" t="s">
        <v>3536</v>
      </c>
      <c r="E264" s="0" t="s">
        <v>3537</v>
      </c>
      <c r="F264" s="0" t="s">
        <v>2819</v>
      </c>
      <c r="G264" s="0" t="s">
        <v>3538</v>
      </c>
    </row>
    <row customHeight="1" ht="11.25">
      <c r="A265" s="436" t="s">
        <v>16</v>
      </c>
      <c r="B265" s="0" t="s">
        <v>3510</v>
      </c>
      <c r="C265" s="0" t="s">
        <v>3511</v>
      </c>
      <c r="D265" s="0" t="s">
        <v>3539</v>
      </c>
      <c r="E265" s="0" t="s">
        <v>3540</v>
      </c>
      <c r="F265" s="0" t="s">
        <v>2819</v>
      </c>
      <c r="G265" s="0" t="s">
        <v>3541</v>
      </c>
    </row>
    <row customHeight="1" ht="11.25">
      <c r="A266" s="436" t="s">
        <v>16</v>
      </c>
      <c r="B266" s="0" t="s">
        <v>3510</v>
      </c>
      <c r="C266" s="0" t="s">
        <v>3511</v>
      </c>
      <c r="D266" s="0" t="s">
        <v>3510</v>
      </c>
      <c r="E266" s="0" t="s">
        <v>3511</v>
      </c>
      <c r="F266" s="0" t="s">
        <v>2810</v>
      </c>
      <c r="G266" s="0" t="s">
        <v>3542</v>
      </c>
    </row>
    <row customHeight="1" ht="11.25">
      <c r="A267" s="436" t="s">
        <v>16</v>
      </c>
      <c r="B267" s="0" t="s">
        <v>3543</v>
      </c>
      <c r="C267" s="0" t="s">
        <v>3544</v>
      </c>
      <c r="D267" s="0" t="s">
        <v>3545</v>
      </c>
      <c r="E267" s="0" t="s">
        <v>3546</v>
      </c>
      <c r="F267" s="0" t="s">
        <v>2819</v>
      </c>
      <c r="G267" s="0" t="s">
        <v>3547</v>
      </c>
    </row>
    <row customHeight="1" ht="11.25">
      <c r="A268" s="436" t="s">
        <v>16</v>
      </c>
      <c r="B268" s="0" t="s">
        <v>3543</v>
      </c>
      <c r="C268" s="0" t="s">
        <v>3544</v>
      </c>
      <c r="D268" s="0" t="s">
        <v>3548</v>
      </c>
      <c r="E268" s="0" t="s">
        <v>3549</v>
      </c>
      <c r="F268" s="0" t="s">
        <v>2819</v>
      </c>
      <c r="G268" s="0" t="s">
        <v>3550</v>
      </c>
    </row>
    <row customHeight="1" ht="11.25">
      <c r="A269" s="436" t="s">
        <v>16</v>
      </c>
      <c r="B269" s="0" t="s">
        <v>3543</v>
      </c>
      <c r="C269" s="0" t="s">
        <v>3544</v>
      </c>
      <c r="D269" s="0" t="s">
        <v>3551</v>
      </c>
      <c r="E269" s="0" t="s">
        <v>3552</v>
      </c>
      <c r="F269" s="0" t="s">
        <v>2819</v>
      </c>
      <c r="G269" s="0" t="s">
        <v>3553</v>
      </c>
    </row>
    <row customHeight="1" ht="11.25">
      <c r="A270" s="436" t="s">
        <v>16</v>
      </c>
      <c r="B270" s="0" t="s">
        <v>3543</v>
      </c>
      <c r="C270" s="0" t="s">
        <v>3544</v>
      </c>
      <c r="D270" s="0" t="s">
        <v>3554</v>
      </c>
      <c r="E270" s="0" t="s">
        <v>3555</v>
      </c>
      <c r="F270" s="0" t="s">
        <v>2819</v>
      </c>
      <c r="G270" s="0" t="s">
        <v>3556</v>
      </c>
    </row>
    <row customHeight="1" ht="11.25">
      <c r="A271" s="436" t="s">
        <v>16</v>
      </c>
      <c r="B271" s="0" t="s">
        <v>3543</v>
      </c>
      <c r="C271" s="0" t="s">
        <v>3544</v>
      </c>
      <c r="D271" s="0" t="s">
        <v>3557</v>
      </c>
      <c r="E271" s="0" t="s">
        <v>3558</v>
      </c>
      <c r="F271" s="0" t="s">
        <v>2819</v>
      </c>
      <c r="G271" s="0" t="s">
        <v>3559</v>
      </c>
    </row>
    <row customHeight="1" ht="11.25">
      <c r="A272" s="436" t="s">
        <v>16</v>
      </c>
      <c r="B272" s="0" t="s">
        <v>3543</v>
      </c>
      <c r="C272" s="0" t="s">
        <v>3544</v>
      </c>
      <c r="D272" s="0" t="s">
        <v>3560</v>
      </c>
      <c r="E272" s="0" t="s">
        <v>3561</v>
      </c>
      <c r="F272" s="0" t="s">
        <v>2819</v>
      </c>
      <c r="G272" s="0" t="s">
        <v>3562</v>
      </c>
    </row>
    <row customHeight="1" ht="11.25">
      <c r="A273" s="436" t="s">
        <v>16</v>
      </c>
      <c r="B273" s="0" t="s">
        <v>3543</v>
      </c>
      <c r="C273" s="0" t="s">
        <v>3544</v>
      </c>
      <c r="D273" s="0" t="s">
        <v>3563</v>
      </c>
      <c r="E273" s="0" t="s">
        <v>3564</v>
      </c>
      <c r="F273" s="0" t="s">
        <v>2819</v>
      </c>
      <c r="G273" s="0" t="s">
        <v>3565</v>
      </c>
    </row>
    <row customHeight="1" ht="11.25">
      <c r="A274" s="436" t="s">
        <v>16</v>
      </c>
      <c r="B274" s="0" t="s">
        <v>3543</v>
      </c>
      <c r="C274" s="0" t="s">
        <v>3544</v>
      </c>
      <c r="D274" s="0" t="s">
        <v>3566</v>
      </c>
      <c r="E274" s="0" t="s">
        <v>3567</v>
      </c>
      <c r="F274" s="0" t="s">
        <v>2819</v>
      </c>
      <c r="G274" s="0" t="s">
        <v>3568</v>
      </c>
    </row>
    <row customHeight="1" ht="11.25">
      <c r="A275" s="436" t="s">
        <v>16</v>
      </c>
      <c r="B275" s="0" t="s">
        <v>3543</v>
      </c>
      <c r="C275" s="0" t="s">
        <v>3544</v>
      </c>
      <c r="D275" s="0" t="s">
        <v>3569</v>
      </c>
      <c r="E275" s="0" t="s">
        <v>3570</v>
      </c>
      <c r="F275" s="0" t="s">
        <v>2819</v>
      </c>
      <c r="G275" s="0" t="s">
        <v>3571</v>
      </c>
    </row>
    <row customHeight="1" ht="11.25">
      <c r="A276" s="436" t="s">
        <v>16</v>
      </c>
      <c r="B276" s="0" t="s">
        <v>3543</v>
      </c>
      <c r="C276" s="0" t="s">
        <v>3544</v>
      </c>
      <c r="D276" s="0" t="s">
        <v>3572</v>
      </c>
      <c r="E276" s="0" t="s">
        <v>3573</v>
      </c>
      <c r="F276" s="0" t="s">
        <v>2819</v>
      </c>
      <c r="G276" s="0" t="s">
        <v>3574</v>
      </c>
    </row>
    <row customHeight="1" ht="11.25">
      <c r="A277" s="436" t="s">
        <v>16</v>
      </c>
      <c r="B277" s="0" t="s">
        <v>3543</v>
      </c>
      <c r="C277" s="0" t="s">
        <v>3544</v>
      </c>
      <c r="D277" s="0" t="s">
        <v>3575</v>
      </c>
      <c r="E277" s="0" t="s">
        <v>3576</v>
      </c>
      <c r="F277" s="0" t="s">
        <v>2819</v>
      </c>
      <c r="G277" s="0" t="s">
        <v>3577</v>
      </c>
    </row>
    <row customHeight="1" ht="11.25">
      <c r="A278" s="436" t="s">
        <v>16</v>
      </c>
      <c r="B278" s="0" t="s">
        <v>3543</v>
      </c>
      <c r="C278" s="0" t="s">
        <v>3544</v>
      </c>
      <c r="D278" s="0" t="s">
        <v>3578</v>
      </c>
      <c r="E278" s="0" t="s">
        <v>3579</v>
      </c>
      <c r="F278" s="0" t="s">
        <v>2819</v>
      </c>
      <c r="G278" s="0" t="s">
        <v>3580</v>
      </c>
    </row>
    <row customHeight="1" ht="11.25">
      <c r="A279" s="436" t="s">
        <v>16</v>
      </c>
      <c r="B279" s="0" t="s">
        <v>3543</v>
      </c>
      <c r="C279" s="0" t="s">
        <v>3544</v>
      </c>
      <c r="D279" s="0" t="s">
        <v>3581</v>
      </c>
      <c r="E279" s="0" t="s">
        <v>3582</v>
      </c>
      <c r="F279" s="0" t="s">
        <v>2819</v>
      </c>
      <c r="G279" s="0" t="s">
        <v>3583</v>
      </c>
    </row>
    <row customHeight="1" ht="11.25">
      <c r="A280" s="436" t="s">
        <v>16</v>
      </c>
      <c r="B280" s="0" t="s">
        <v>3543</v>
      </c>
      <c r="C280" s="0" t="s">
        <v>3544</v>
      </c>
      <c r="D280" s="0" t="s">
        <v>3584</v>
      </c>
      <c r="E280" s="0" t="s">
        <v>3585</v>
      </c>
      <c r="F280" s="0" t="s">
        <v>2819</v>
      </c>
      <c r="G280" s="0" t="s">
        <v>3586</v>
      </c>
    </row>
    <row customHeight="1" ht="11.25">
      <c r="A281" s="436" t="s">
        <v>16</v>
      </c>
      <c r="B281" s="0" t="s">
        <v>3543</v>
      </c>
      <c r="C281" s="0" t="s">
        <v>3544</v>
      </c>
      <c r="D281" s="0" t="s">
        <v>3543</v>
      </c>
      <c r="E281" s="0" t="s">
        <v>3544</v>
      </c>
      <c r="F281" s="0" t="s">
        <v>2810</v>
      </c>
      <c r="G281" s="0" t="s">
        <v>3587</v>
      </c>
    </row>
    <row customHeight="1" ht="11.25">
      <c r="A282" s="436" t="s">
        <v>16</v>
      </c>
      <c r="B282" s="0" t="s">
        <v>3588</v>
      </c>
      <c r="C282" s="0" t="s">
        <v>3589</v>
      </c>
      <c r="D282" s="0" t="s">
        <v>3590</v>
      </c>
      <c r="E282" s="0" t="s">
        <v>3591</v>
      </c>
      <c r="F282" s="0" t="s">
        <v>2819</v>
      </c>
      <c r="G282" s="0" t="s">
        <v>3592</v>
      </c>
    </row>
    <row customHeight="1" ht="11.25">
      <c r="A283" s="436" t="s">
        <v>16</v>
      </c>
      <c r="B283" s="0" t="s">
        <v>3588</v>
      </c>
      <c r="C283" s="0" t="s">
        <v>3589</v>
      </c>
      <c r="D283" s="0" t="s">
        <v>3593</v>
      </c>
      <c r="E283" s="0" t="s">
        <v>3594</v>
      </c>
      <c r="F283" s="0" t="s">
        <v>2819</v>
      </c>
      <c r="G283" s="0" t="s">
        <v>3595</v>
      </c>
    </row>
    <row customHeight="1" ht="11.25">
      <c r="A284" s="436" t="s">
        <v>16</v>
      </c>
      <c r="B284" s="0" t="s">
        <v>3588</v>
      </c>
      <c r="C284" s="0" t="s">
        <v>3589</v>
      </c>
      <c r="D284" s="0" t="s">
        <v>3596</v>
      </c>
      <c r="E284" s="0" t="s">
        <v>3597</v>
      </c>
      <c r="F284" s="0" t="s">
        <v>2819</v>
      </c>
      <c r="G284" s="0" t="s">
        <v>3598</v>
      </c>
    </row>
    <row customHeight="1" ht="11.25">
      <c r="A285" s="436" t="s">
        <v>16</v>
      </c>
      <c r="B285" s="0" t="s">
        <v>3588</v>
      </c>
      <c r="C285" s="0" t="s">
        <v>3589</v>
      </c>
      <c r="D285" s="0" t="s">
        <v>3599</v>
      </c>
      <c r="E285" s="0" t="s">
        <v>3600</v>
      </c>
      <c r="F285" s="0" t="s">
        <v>2819</v>
      </c>
      <c r="G285" s="0" t="s">
        <v>3601</v>
      </c>
    </row>
    <row customHeight="1" ht="11.25">
      <c r="A286" s="436" t="s">
        <v>16</v>
      </c>
      <c r="B286" s="0" t="s">
        <v>3588</v>
      </c>
      <c r="C286" s="0" t="s">
        <v>3589</v>
      </c>
      <c r="D286" s="0" t="s">
        <v>3602</v>
      </c>
      <c r="E286" s="0" t="s">
        <v>3603</v>
      </c>
      <c r="F286" s="0" t="s">
        <v>2819</v>
      </c>
      <c r="G286" s="0" t="s">
        <v>3604</v>
      </c>
    </row>
    <row customHeight="1" ht="11.25">
      <c r="A287" s="436" t="s">
        <v>16</v>
      </c>
      <c r="B287" s="0" t="s">
        <v>3588</v>
      </c>
      <c r="C287" s="0" t="s">
        <v>3589</v>
      </c>
      <c r="D287" s="0" t="s">
        <v>3605</v>
      </c>
      <c r="E287" s="0" t="s">
        <v>3606</v>
      </c>
      <c r="F287" s="0" t="s">
        <v>2819</v>
      </c>
      <c r="G287" s="0" t="s">
        <v>3607</v>
      </c>
    </row>
    <row customHeight="1" ht="11.25">
      <c r="A288" s="436" t="s">
        <v>16</v>
      </c>
      <c r="B288" s="0" t="s">
        <v>3588</v>
      </c>
      <c r="C288" s="0" t="s">
        <v>3589</v>
      </c>
      <c r="D288" s="0" t="s">
        <v>3608</v>
      </c>
      <c r="E288" s="0" t="s">
        <v>3609</v>
      </c>
      <c r="F288" s="0" t="s">
        <v>2819</v>
      </c>
      <c r="G288" s="0" t="s">
        <v>3610</v>
      </c>
    </row>
    <row customHeight="1" ht="11.25">
      <c r="A289" s="436" t="s">
        <v>16</v>
      </c>
      <c r="B289" s="0" t="s">
        <v>3588</v>
      </c>
      <c r="C289" s="0" t="s">
        <v>3589</v>
      </c>
      <c r="D289" s="0" t="s">
        <v>3611</v>
      </c>
      <c r="E289" s="0" t="s">
        <v>3612</v>
      </c>
      <c r="F289" s="0" t="s">
        <v>2819</v>
      </c>
      <c r="G289" s="0" t="s">
        <v>3613</v>
      </c>
    </row>
    <row customHeight="1" ht="11.25">
      <c r="A290" s="436" t="s">
        <v>16</v>
      </c>
      <c r="B290" s="0" t="s">
        <v>3588</v>
      </c>
      <c r="C290" s="0" t="s">
        <v>3589</v>
      </c>
      <c r="D290" s="0" t="s">
        <v>3614</v>
      </c>
      <c r="E290" s="0" t="s">
        <v>3615</v>
      </c>
      <c r="F290" s="0" t="s">
        <v>2819</v>
      </c>
      <c r="G290" s="0" t="s">
        <v>3616</v>
      </c>
    </row>
    <row customHeight="1" ht="11.25">
      <c r="A291" s="436" t="s">
        <v>16</v>
      </c>
      <c r="B291" s="0" t="s">
        <v>3588</v>
      </c>
      <c r="C291" s="0" t="s">
        <v>3589</v>
      </c>
      <c r="D291" s="0" t="s">
        <v>3588</v>
      </c>
      <c r="E291" s="0" t="s">
        <v>3589</v>
      </c>
      <c r="F291" s="0" t="s">
        <v>2810</v>
      </c>
      <c r="G291" s="0" t="s">
        <v>3617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9FC8B-F118-3043-0A18-0.4A89319C}"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3618</v>
      </c>
      <c r="B1" s="898" t="s">
        <v>3619</v>
      </c>
      <c r="C1" s="1222" t="s">
        <v>3620</v>
      </c>
      <c r="D1" s="898" t="s">
        <v>3621</v>
      </c>
      <c r="E1" s="898" t="s">
        <v>3622</v>
      </c>
      <c r="F1" s="1222" t="s">
        <v>3623</v>
      </c>
      <c r="G1" s="1222" t="s">
        <v>3624</v>
      </c>
      <c r="H1" s="1222" t="s">
        <v>3625</v>
      </c>
      <c r="I1" s="1222" t="s">
        <v>3626</v>
      </c>
    </row>
    <row customHeight="1" ht="11.25">
      <c r="A2" s="5231" t="s">
        <v>108</v>
      </c>
      <c r="B2" s="5231" t="s">
        <v>3627</v>
      </c>
      <c r="C2" s="5231" t="s">
        <v>22</v>
      </c>
      <c r="D2" s="5231" t="s">
        <v>3628</v>
      </c>
      <c r="E2" s="5231" t="s">
        <v>3629</v>
      </c>
      <c r="F2" s="5231" t="s">
        <v>22</v>
      </c>
      <c r="G2" s="5231" t="s">
        <v>22</v>
      </c>
      <c r="H2" s="5231" t="s">
        <v>22</v>
      </c>
      <c r="I2" s="5231" t="s">
        <v>22</v>
      </c>
    </row>
    <row customHeight="1" ht="11.25">
      <c r="A3" s="5231" t="s">
        <v>109</v>
      </c>
      <c r="B3" s="5231" t="s">
        <v>3630</v>
      </c>
      <c r="C3" s="5231" t="s">
        <v>22</v>
      </c>
      <c r="D3" s="5231" t="s">
        <v>3628</v>
      </c>
      <c r="E3" s="5231" t="s">
        <v>3629</v>
      </c>
      <c r="F3" s="5231" t="s">
        <v>22</v>
      </c>
      <c r="G3" s="5231" t="s">
        <v>22</v>
      </c>
      <c r="H3" s="5231" t="s">
        <v>22</v>
      </c>
      <c r="I3" s="5231" t="s">
        <v>22</v>
      </c>
    </row>
    <row customHeight="1" ht="11.25">
      <c r="A4" s="5231" t="s">
        <v>89</v>
      </c>
      <c r="B4" s="5231" t="s">
        <v>3631</v>
      </c>
      <c r="C4" s="5231" t="s">
        <v>22</v>
      </c>
      <c r="D4" s="5231" t="s">
        <v>3632</v>
      </c>
      <c r="E4" s="5231" t="s">
        <v>3633</v>
      </c>
      <c r="F4" s="5231" t="s">
        <v>22</v>
      </c>
      <c r="G4" s="5231" t="s">
        <v>22</v>
      </c>
      <c r="H4" s="5231" t="s">
        <v>22</v>
      </c>
      <c r="I4"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C6C64-D77A-BE98-BA24-0.7FB30F5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6CB009-55DD-BAC4-E5B2-0.8FD861C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130</v>
      </c>
      <c r="B1" s="246" t="s">
        <v>3634</v>
      </c>
    </row>
    <row customHeight="1" ht="11.25">
      <c r="A2" s="125" t="s">
        <v>97</v>
      </c>
      <c r="B2" s="125" t="s">
        <v>3635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C66CC-2394-5F8A-9D16-0.EC3EB8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3636</v>
      </c>
      <c r="B1" s="898" t="s">
        <v>3637</v>
      </c>
    </row>
    <row customHeight="1" ht="11.25">
      <c r="A2" s="898">
        <v>4213775</v>
      </c>
      <c r="B2" s="898" t="s">
        <v>1218</v>
      </c>
    </row>
    <row customHeight="1" ht="11.25">
      <c r="A3" s="898">
        <v>4213784</v>
      </c>
      <c r="B3" s="898" t="s">
        <v>1253</v>
      </c>
    </row>
    <row customHeight="1" ht="11.25">
      <c r="A4" s="898">
        <v>4213781</v>
      </c>
      <c r="B4" s="898" t="s">
        <v>1246</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68572-6CC5-0C19-2E48-0.F450318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3636</v>
      </c>
      <c r="B1" s="898" t="s">
        <v>3638</v>
      </c>
    </row>
    <row customHeight="1" ht="11.25">
      <c r="A2" s="898" t="s">
        <v>117</v>
      </c>
      <c r="B2" s="898" t="s">
        <v>1115</v>
      </c>
    </row>
    <row customHeight="1" ht="11.25">
      <c r="A3" s="898" t="s">
        <v>3639</v>
      </c>
      <c r="B3" s="898" t="s">
        <v>1510</v>
      </c>
    </row>
    <row customHeight="1" ht="11.25">
      <c r="A4" s="898" t="s">
        <v>3640</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9D6173-AECC-D5A1-F8F3-0.1A8B1224}"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436" t="s">
        <v>2801</v>
      </c>
      <c r="B1" s="436" t="s">
        <v>2802</v>
      </c>
      <c r="C1" s="436" t="s">
        <v>2803</v>
      </c>
      <c r="D1" s="436" t="s">
        <v>2804</v>
      </c>
      <c r="E1" s="0" t="s">
        <v>2805</v>
      </c>
      <c r="F1" s="0" t="s">
        <v>2806</v>
      </c>
      <c r="G1" s="0" t="s">
        <v>2807</v>
      </c>
    </row>
    <row customHeight="1" ht="11.25">
      <c r="A2" s="0" t="s">
        <v>16</v>
      </c>
      <c r="B2" s="0" t="s">
        <v>2808</v>
      </c>
      <c r="C2" s="0" t="s">
        <v>2809</v>
      </c>
      <c r="D2" s="0" t="s">
        <v>2808</v>
      </c>
      <c r="E2" s="0" t="s">
        <v>2809</v>
      </c>
      <c r="F2" s="0" t="s">
        <v>2810</v>
      </c>
      <c r="G2" s="0" t="s">
        <v>108</v>
      </c>
    </row>
    <row customHeight="1" ht="11.25">
      <c r="A3" s="0" t="s">
        <v>16</v>
      </c>
      <c r="B3" s="0" t="s">
        <v>2808</v>
      </c>
      <c r="C3" s="0" t="s">
        <v>2809</v>
      </c>
      <c r="D3" s="0" t="s">
        <v>2811</v>
      </c>
      <c r="E3" s="0" t="s">
        <v>2812</v>
      </c>
      <c r="F3" s="0" t="s">
        <v>2813</v>
      </c>
      <c r="G3" s="0" t="s">
        <v>109</v>
      </c>
    </row>
    <row customHeight="1" ht="11.25">
      <c r="A4" s="0" t="s">
        <v>16</v>
      </c>
      <c r="B4" s="0" t="s">
        <v>2808</v>
      </c>
      <c r="C4" s="0" t="s">
        <v>2809</v>
      </c>
      <c r="D4" s="0" t="s">
        <v>2814</v>
      </c>
      <c r="E4" s="0" t="s">
        <v>2815</v>
      </c>
      <c r="F4" s="0" t="s">
        <v>2816</v>
      </c>
      <c r="G4" s="0" t="s">
        <v>89</v>
      </c>
    </row>
    <row customHeight="1" ht="11.25">
      <c r="A5" s="0" t="s">
        <v>16</v>
      </c>
      <c r="B5" s="0" t="s">
        <v>2808</v>
      </c>
      <c r="C5" s="0" t="s">
        <v>2809</v>
      </c>
      <c r="D5" s="0" t="s">
        <v>2817</v>
      </c>
      <c r="E5" s="0" t="s">
        <v>2818</v>
      </c>
      <c r="F5" s="0" t="s">
        <v>2819</v>
      </c>
      <c r="G5" s="0" t="s">
        <v>90</v>
      </c>
    </row>
    <row customHeight="1" ht="11.25">
      <c r="A6" s="0" t="s">
        <v>16</v>
      </c>
      <c r="B6" s="0" t="s">
        <v>2808</v>
      </c>
      <c r="C6" s="0" t="s">
        <v>2809</v>
      </c>
      <c r="D6" s="0" t="s">
        <v>2820</v>
      </c>
      <c r="E6" s="0" t="s">
        <v>2821</v>
      </c>
      <c r="F6" s="0" t="s">
        <v>2819</v>
      </c>
      <c r="G6" s="0" t="s">
        <v>110</v>
      </c>
    </row>
    <row customHeight="1" ht="11.25">
      <c r="A7" s="0" t="s">
        <v>16</v>
      </c>
      <c r="B7" s="0" t="s">
        <v>2808</v>
      </c>
      <c r="C7" s="0" t="s">
        <v>2809</v>
      </c>
      <c r="D7" s="0" t="s">
        <v>2822</v>
      </c>
      <c r="E7" s="0" t="s">
        <v>2823</v>
      </c>
      <c r="F7" s="0" t="s">
        <v>2819</v>
      </c>
      <c r="G7" s="0" t="s">
        <v>91</v>
      </c>
    </row>
    <row customHeight="1" ht="11.25">
      <c r="A8" s="0" t="s">
        <v>16</v>
      </c>
      <c r="B8" s="0" t="s">
        <v>2808</v>
      </c>
      <c r="C8" s="0" t="s">
        <v>2809</v>
      </c>
      <c r="D8" s="0" t="s">
        <v>2824</v>
      </c>
      <c r="E8" s="0" t="s">
        <v>2825</v>
      </c>
      <c r="F8" s="0" t="s">
        <v>2819</v>
      </c>
      <c r="G8" s="0" t="s">
        <v>92</v>
      </c>
    </row>
    <row customHeight="1" ht="11.25">
      <c r="A9" s="0" t="s">
        <v>16</v>
      </c>
      <c r="B9" s="0" t="s">
        <v>2808</v>
      </c>
      <c r="C9" s="0" t="s">
        <v>2809</v>
      </c>
      <c r="D9" s="0" t="s">
        <v>2826</v>
      </c>
      <c r="E9" s="0" t="s">
        <v>2827</v>
      </c>
      <c r="F9" s="0" t="s">
        <v>2819</v>
      </c>
      <c r="G9" s="0" t="s">
        <v>111</v>
      </c>
    </row>
    <row customHeight="1" ht="11.25">
      <c r="A10" s="0" t="s">
        <v>16</v>
      </c>
      <c r="B10" s="0" t="s">
        <v>2808</v>
      </c>
      <c r="C10" s="0" t="s">
        <v>2809</v>
      </c>
      <c r="D10" s="0" t="s">
        <v>2828</v>
      </c>
      <c r="E10" s="0" t="s">
        <v>2829</v>
      </c>
      <c r="F10" s="0" t="s">
        <v>2819</v>
      </c>
      <c r="G10" s="0" t="s">
        <v>148</v>
      </c>
    </row>
    <row customHeight="1" ht="11.25">
      <c r="A11" s="0" t="s">
        <v>16</v>
      </c>
      <c r="B11" s="0" t="s">
        <v>2808</v>
      </c>
      <c r="C11" s="0" t="s">
        <v>2809</v>
      </c>
      <c r="D11" s="0" t="s">
        <v>2830</v>
      </c>
      <c r="E11" s="0" t="s">
        <v>2831</v>
      </c>
      <c r="F11" s="0" t="s">
        <v>2819</v>
      </c>
      <c r="G11" s="0" t="s">
        <v>149</v>
      </c>
    </row>
    <row customHeight="1" ht="11.25">
      <c r="A12" s="0" t="s">
        <v>16</v>
      </c>
      <c r="B12" s="0" t="s">
        <v>2808</v>
      </c>
      <c r="C12" s="0" t="s">
        <v>2809</v>
      </c>
      <c r="D12" s="0" t="s">
        <v>2832</v>
      </c>
      <c r="E12" s="0" t="s">
        <v>2833</v>
      </c>
      <c r="F12" s="0" t="s">
        <v>2819</v>
      </c>
      <c r="G12" s="0" t="s">
        <v>150</v>
      </c>
    </row>
    <row customHeight="1" ht="11.25">
      <c r="A13" s="0" t="s">
        <v>16</v>
      </c>
      <c r="B13" s="0" t="s">
        <v>2808</v>
      </c>
      <c r="C13" s="0" t="s">
        <v>2809</v>
      </c>
      <c r="D13" s="0" t="s">
        <v>2834</v>
      </c>
      <c r="E13" s="0" t="s">
        <v>2835</v>
      </c>
      <c r="F13" s="0" t="s">
        <v>2819</v>
      </c>
      <c r="G13" s="0" t="s">
        <v>151</v>
      </c>
    </row>
    <row customHeight="1" ht="11.25">
      <c r="A14" s="0" t="s">
        <v>16</v>
      </c>
      <c r="B14" s="0" t="s">
        <v>2836</v>
      </c>
      <c r="C14" s="0" t="s">
        <v>2837</v>
      </c>
      <c r="D14" s="0" t="s">
        <v>2836</v>
      </c>
      <c r="E14" s="0" t="s">
        <v>2837</v>
      </c>
      <c r="F14" s="0" t="s">
        <v>2810</v>
      </c>
      <c r="G14" s="0" t="s">
        <v>152</v>
      </c>
    </row>
    <row customHeight="1" ht="11.25">
      <c r="A15" s="0" t="s">
        <v>16</v>
      </c>
      <c r="B15" s="0" t="s">
        <v>2836</v>
      </c>
      <c r="C15" s="0" t="s">
        <v>2837</v>
      </c>
      <c r="D15" s="0" t="s">
        <v>2838</v>
      </c>
      <c r="E15" s="0" t="s">
        <v>2839</v>
      </c>
      <c r="F15" s="0" t="s">
        <v>2819</v>
      </c>
      <c r="G15" s="0" t="s">
        <v>153</v>
      </c>
    </row>
    <row customHeight="1" ht="11.25">
      <c r="A16" s="0" t="s">
        <v>16</v>
      </c>
      <c r="B16" s="0" t="s">
        <v>2836</v>
      </c>
      <c r="C16" s="0" t="s">
        <v>2837</v>
      </c>
      <c r="D16" s="0" t="s">
        <v>2840</v>
      </c>
      <c r="E16" s="0" t="s">
        <v>2841</v>
      </c>
      <c r="F16" s="0" t="s">
        <v>2819</v>
      </c>
      <c r="G16" s="0" t="s">
        <v>1461</v>
      </c>
    </row>
    <row customHeight="1" ht="11.25">
      <c r="A17" s="0" t="s">
        <v>16</v>
      </c>
      <c r="B17" s="0" t="s">
        <v>2836</v>
      </c>
      <c r="C17" s="0" t="s">
        <v>2837</v>
      </c>
      <c r="D17" s="0" t="s">
        <v>2842</v>
      </c>
      <c r="E17" s="0" t="s">
        <v>2843</v>
      </c>
      <c r="F17" s="0" t="s">
        <v>2819</v>
      </c>
      <c r="G17" s="0" t="s">
        <v>1467</v>
      </c>
    </row>
    <row customHeight="1" ht="11.25">
      <c r="A18" s="0" t="s">
        <v>16</v>
      </c>
      <c r="B18" s="0" t="s">
        <v>2836</v>
      </c>
      <c r="C18" s="0" t="s">
        <v>2837</v>
      </c>
      <c r="D18" s="0" t="s">
        <v>2844</v>
      </c>
      <c r="E18" s="0" t="s">
        <v>2845</v>
      </c>
      <c r="F18" s="0" t="s">
        <v>2819</v>
      </c>
      <c r="G18" s="0" t="s">
        <v>1479</v>
      </c>
    </row>
    <row customHeight="1" ht="11.25">
      <c r="A19" s="0" t="s">
        <v>16</v>
      </c>
      <c r="B19" s="0" t="s">
        <v>2836</v>
      </c>
      <c r="C19" s="0" t="s">
        <v>2837</v>
      </c>
      <c r="D19" s="0" t="s">
        <v>2846</v>
      </c>
      <c r="E19" s="0" t="s">
        <v>2847</v>
      </c>
      <c r="F19" s="0" t="s">
        <v>2819</v>
      </c>
      <c r="G19" s="0" t="s">
        <v>1493</v>
      </c>
    </row>
    <row customHeight="1" ht="11.25">
      <c r="A20" s="0" t="s">
        <v>16</v>
      </c>
      <c r="B20" s="0" t="s">
        <v>2836</v>
      </c>
      <c r="C20" s="0" t="s">
        <v>2837</v>
      </c>
      <c r="D20" s="0" t="s">
        <v>2848</v>
      </c>
      <c r="E20" s="0" t="s">
        <v>2849</v>
      </c>
      <c r="F20" s="0" t="s">
        <v>2819</v>
      </c>
      <c r="G20" s="0" t="s">
        <v>1504</v>
      </c>
    </row>
    <row customHeight="1" ht="11.25">
      <c r="A21" s="0" t="s">
        <v>16</v>
      </c>
      <c r="B21" s="0" t="s">
        <v>2836</v>
      </c>
      <c r="C21" s="0" t="s">
        <v>2837</v>
      </c>
      <c r="D21" s="0" t="s">
        <v>2850</v>
      </c>
      <c r="E21" s="0" t="s">
        <v>2851</v>
      </c>
      <c r="F21" s="0" t="s">
        <v>2819</v>
      </c>
      <c r="G21" s="0" t="s">
        <v>1513</v>
      </c>
    </row>
    <row customHeight="1" ht="11.25">
      <c r="A22" s="0" t="s">
        <v>16</v>
      </c>
      <c r="B22" s="0" t="s">
        <v>2836</v>
      </c>
      <c r="C22" s="0" t="s">
        <v>2837</v>
      </c>
      <c r="D22" s="0" t="s">
        <v>2852</v>
      </c>
      <c r="E22" s="0" t="s">
        <v>2853</v>
      </c>
      <c r="F22" s="0" t="s">
        <v>2819</v>
      </c>
      <c r="G22" s="0" t="s">
        <v>1529</v>
      </c>
    </row>
    <row customHeight="1" ht="11.25">
      <c r="A23" s="0" t="s">
        <v>16</v>
      </c>
      <c r="B23" s="0" t="s">
        <v>2854</v>
      </c>
      <c r="C23" s="0" t="s">
        <v>2855</v>
      </c>
      <c r="D23" s="0" t="s">
        <v>2854</v>
      </c>
      <c r="E23" s="0" t="s">
        <v>2855</v>
      </c>
      <c r="F23" s="0" t="s">
        <v>2810</v>
      </c>
      <c r="G23" s="0" t="s">
        <v>1536</v>
      </c>
    </row>
    <row customHeight="1" ht="11.25">
      <c r="A24" s="0" t="s">
        <v>16</v>
      </c>
      <c r="B24" s="0" t="s">
        <v>2854</v>
      </c>
      <c r="C24" s="0" t="s">
        <v>2855</v>
      </c>
      <c r="D24" s="0" t="s">
        <v>2856</v>
      </c>
      <c r="E24" s="0" t="s">
        <v>2857</v>
      </c>
      <c r="F24" s="0" t="s">
        <v>2819</v>
      </c>
      <c r="G24" s="0" t="s">
        <v>1544</v>
      </c>
    </row>
    <row customHeight="1" ht="11.25">
      <c r="A25" s="0" t="s">
        <v>16</v>
      </c>
      <c r="B25" s="0" t="s">
        <v>2854</v>
      </c>
      <c r="C25" s="0" t="s">
        <v>2855</v>
      </c>
      <c r="D25" s="0" t="s">
        <v>2858</v>
      </c>
      <c r="E25" s="0" t="s">
        <v>2859</v>
      </c>
      <c r="F25" s="0" t="s">
        <v>2819</v>
      </c>
      <c r="G25" s="0" t="s">
        <v>1551</v>
      </c>
    </row>
    <row customHeight="1" ht="11.25">
      <c r="A26" s="0" t="s">
        <v>16</v>
      </c>
      <c r="B26" s="0" t="s">
        <v>2854</v>
      </c>
      <c r="C26" s="0" t="s">
        <v>2855</v>
      </c>
      <c r="D26" s="0" t="s">
        <v>2860</v>
      </c>
      <c r="E26" s="0" t="s">
        <v>2861</v>
      </c>
      <c r="F26" s="0" t="s">
        <v>2819</v>
      </c>
      <c r="G26" s="0" t="s">
        <v>1555</v>
      </c>
    </row>
    <row customHeight="1" ht="11.25">
      <c r="A27" s="0" t="s">
        <v>16</v>
      </c>
      <c r="B27" s="0" t="s">
        <v>2854</v>
      </c>
      <c r="C27" s="0" t="s">
        <v>2855</v>
      </c>
      <c r="D27" s="0" t="s">
        <v>2862</v>
      </c>
      <c r="E27" s="0" t="s">
        <v>2863</v>
      </c>
      <c r="F27" s="0" t="s">
        <v>2819</v>
      </c>
      <c r="G27" s="0" t="s">
        <v>1560</v>
      </c>
    </row>
    <row customHeight="1" ht="11.25">
      <c r="A28" s="0" t="s">
        <v>16</v>
      </c>
      <c r="B28" s="0" t="s">
        <v>2854</v>
      </c>
      <c r="C28" s="0" t="s">
        <v>2855</v>
      </c>
      <c r="D28" s="0" t="s">
        <v>2864</v>
      </c>
      <c r="E28" s="0" t="s">
        <v>2865</v>
      </c>
      <c r="F28" s="0" t="s">
        <v>2819</v>
      </c>
      <c r="G28" s="0" t="s">
        <v>1568</v>
      </c>
    </row>
    <row customHeight="1" ht="11.25">
      <c r="A29" s="0" t="s">
        <v>16</v>
      </c>
      <c r="B29" s="0" t="s">
        <v>2854</v>
      </c>
      <c r="C29" s="0" t="s">
        <v>2855</v>
      </c>
      <c r="D29" s="0" t="s">
        <v>2866</v>
      </c>
      <c r="E29" s="0" t="s">
        <v>2867</v>
      </c>
      <c r="F29" s="0" t="s">
        <v>2819</v>
      </c>
      <c r="G29" s="0" t="s">
        <v>1570</v>
      </c>
    </row>
    <row customHeight="1" ht="11.25">
      <c r="A30" s="0" t="s">
        <v>16</v>
      </c>
      <c r="B30" s="0" t="s">
        <v>2854</v>
      </c>
      <c r="C30" s="0" t="s">
        <v>2855</v>
      </c>
      <c r="D30" s="0" t="s">
        <v>2868</v>
      </c>
      <c r="E30" s="0" t="s">
        <v>2869</v>
      </c>
      <c r="F30" s="0" t="s">
        <v>2819</v>
      </c>
      <c r="G30" s="0" t="s">
        <v>1573</v>
      </c>
    </row>
    <row customHeight="1" ht="11.25">
      <c r="A31" s="0" t="s">
        <v>16</v>
      </c>
      <c r="B31" s="0" t="s">
        <v>2854</v>
      </c>
      <c r="C31" s="0" t="s">
        <v>2855</v>
      </c>
      <c r="D31" s="0" t="s">
        <v>2870</v>
      </c>
      <c r="E31" s="0" t="s">
        <v>2871</v>
      </c>
      <c r="F31" s="0" t="s">
        <v>2819</v>
      </c>
      <c r="G31" s="0" t="s">
        <v>1579</v>
      </c>
    </row>
    <row customHeight="1" ht="11.25">
      <c r="A32" s="0" t="s">
        <v>16</v>
      </c>
      <c r="B32" s="0" t="s">
        <v>2854</v>
      </c>
      <c r="C32" s="0" t="s">
        <v>2855</v>
      </c>
      <c r="D32" s="0" t="s">
        <v>2872</v>
      </c>
      <c r="E32" s="0" t="s">
        <v>2873</v>
      </c>
      <c r="F32" s="0" t="s">
        <v>2819</v>
      </c>
      <c r="G32" s="0" t="s">
        <v>1581</v>
      </c>
    </row>
    <row customHeight="1" ht="11.25">
      <c r="A33" s="0" t="s">
        <v>16</v>
      </c>
      <c r="B33" s="0" t="s">
        <v>2854</v>
      </c>
      <c r="C33" s="0" t="s">
        <v>2855</v>
      </c>
      <c r="D33" s="0" t="s">
        <v>2874</v>
      </c>
      <c r="E33" s="0" t="s">
        <v>2875</v>
      </c>
      <c r="F33" s="0" t="s">
        <v>2819</v>
      </c>
      <c r="G33" s="0" t="s">
        <v>1583</v>
      </c>
    </row>
    <row customHeight="1" ht="11.25">
      <c r="A34" s="0" t="s">
        <v>16</v>
      </c>
      <c r="B34" s="0" t="s">
        <v>2854</v>
      </c>
      <c r="C34" s="0" t="s">
        <v>2855</v>
      </c>
      <c r="D34" s="0" t="s">
        <v>2876</v>
      </c>
      <c r="E34" s="0" t="s">
        <v>2877</v>
      </c>
      <c r="F34" s="0" t="s">
        <v>2819</v>
      </c>
      <c r="G34" s="0" t="s">
        <v>1585</v>
      </c>
    </row>
    <row customHeight="1" ht="11.25">
      <c r="A35" s="0" t="s">
        <v>16</v>
      </c>
      <c r="B35" s="0" t="s">
        <v>2854</v>
      </c>
      <c r="C35" s="0" t="s">
        <v>2855</v>
      </c>
      <c r="D35" s="0" t="s">
        <v>2878</v>
      </c>
      <c r="E35" s="0" t="s">
        <v>2879</v>
      </c>
      <c r="F35" s="0" t="s">
        <v>2819</v>
      </c>
      <c r="G35" s="0" t="s">
        <v>1590</v>
      </c>
    </row>
    <row customHeight="1" ht="11.25">
      <c r="A36" s="0" t="s">
        <v>16</v>
      </c>
      <c r="B36" s="0" t="s">
        <v>2854</v>
      </c>
      <c r="C36" s="0" t="s">
        <v>2855</v>
      </c>
      <c r="D36" s="0" t="s">
        <v>2880</v>
      </c>
      <c r="E36" s="0" t="s">
        <v>2881</v>
      </c>
      <c r="F36" s="0" t="s">
        <v>2819</v>
      </c>
      <c r="G36" s="0" t="s">
        <v>1595</v>
      </c>
    </row>
    <row customHeight="1" ht="11.25">
      <c r="A37" s="0" t="s">
        <v>16</v>
      </c>
      <c r="B37" s="0" t="s">
        <v>2854</v>
      </c>
      <c r="C37" s="0" t="s">
        <v>2855</v>
      </c>
      <c r="D37" s="0" t="s">
        <v>2882</v>
      </c>
      <c r="E37" s="0" t="s">
        <v>2883</v>
      </c>
      <c r="F37" s="0" t="s">
        <v>2819</v>
      </c>
      <c r="G37" s="0" t="s">
        <v>1599</v>
      </c>
    </row>
    <row customHeight="1" ht="11.25">
      <c r="A38" s="0" t="s">
        <v>16</v>
      </c>
      <c r="B38" s="0" t="s">
        <v>2854</v>
      </c>
      <c r="C38" s="0" t="s">
        <v>2855</v>
      </c>
      <c r="D38" s="0" t="s">
        <v>2884</v>
      </c>
      <c r="E38" s="0" t="s">
        <v>2885</v>
      </c>
      <c r="F38" s="0" t="s">
        <v>2819</v>
      </c>
      <c r="G38" s="0" t="s">
        <v>1607</v>
      </c>
    </row>
    <row customHeight="1" ht="11.25">
      <c r="A39" s="0" t="s">
        <v>16</v>
      </c>
      <c r="B39" s="0" t="s">
        <v>2854</v>
      </c>
      <c r="C39" s="0" t="s">
        <v>2855</v>
      </c>
      <c r="D39" s="0" t="s">
        <v>2886</v>
      </c>
      <c r="E39" s="0" t="s">
        <v>2887</v>
      </c>
      <c r="F39" s="0" t="s">
        <v>2819</v>
      </c>
      <c r="G39" s="0" t="s">
        <v>1613</v>
      </c>
    </row>
    <row customHeight="1" ht="11.25">
      <c r="A40" s="0" t="s">
        <v>16</v>
      </c>
      <c r="B40" s="0" t="s">
        <v>2854</v>
      </c>
      <c r="C40" s="0" t="s">
        <v>2855</v>
      </c>
      <c r="D40" s="0" t="s">
        <v>2888</v>
      </c>
      <c r="E40" s="0" t="s">
        <v>2889</v>
      </c>
      <c r="F40" s="0" t="s">
        <v>2819</v>
      </c>
      <c r="G40" s="0" t="s">
        <v>1618</v>
      </c>
    </row>
    <row customHeight="1" ht="11.25">
      <c r="A41" s="0" t="s">
        <v>16</v>
      </c>
      <c r="B41" s="0" t="s">
        <v>2890</v>
      </c>
      <c r="C41" s="0" t="s">
        <v>2891</v>
      </c>
      <c r="D41" s="0" t="s">
        <v>2890</v>
      </c>
      <c r="E41" s="0" t="s">
        <v>2891</v>
      </c>
      <c r="F41" s="0" t="s">
        <v>2892</v>
      </c>
      <c r="G41" s="0" t="s">
        <v>1622</v>
      </c>
    </row>
    <row customHeight="1" ht="11.25">
      <c r="A42" s="0" t="s">
        <v>16</v>
      </c>
      <c r="B42" s="0" t="s">
        <v>99</v>
      </c>
      <c r="C42" s="0" t="s">
        <v>100</v>
      </c>
      <c r="D42" s="0" t="s">
        <v>99</v>
      </c>
      <c r="E42" s="0" t="s">
        <v>100</v>
      </c>
      <c r="F42" s="0" t="s">
        <v>2892</v>
      </c>
      <c r="G42" s="0" t="s">
        <v>98</v>
      </c>
    </row>
    <row customHeight="1" ht="11.25">
      <c r="A43" s="0" t="s">
        <v>16</v>
      </c>
      <c r="B43" s="0" t="s">
        <v>2893</v>
      </c>
      <c r="C43" s="0" t="s">
        <v>2894</v>
      </c>
      <c r="D43" s="0" t="s">
        <v>2893</v>
      </c>
      <c r="E43" s="0" t="s">
        <v>2894</v>
      </c>
      <c r="F43" s="0" t="s">
        <v>2810</v>
      </c>
      <c r="G43" s="0" t="s">
        <v>1631</v>
      </c>
    </row>
    <row customHeight="1" ht="11.25">
      <c r="A44" s="0" t="s">
        <v>16</v>
      </c>
      <c r="B44" s="0" t="s">
        <v>2893</v>
      </c>
      <c r="C44" s="0" t="s">
        <v>2894</v>
      </c>
      <c r="D44" s="0" t="s">
        <v>2895</v>
      </c>
      <c r="E44" s="0" t="s">
        <v>2896</v>
      </c>
      <c r="F44" s="0" t="s">
        <v>2819</v>
      </c>
      <c r="G44" s="0" t="s">
        <v>1640</v>
      </c>
    </row>
    <row customHeight="1" ht="11.25">
      <c r="A45" s="0" t="s">
        <v>16</v>
      </c>
      <c r="B45" s="0" t="s">
        <v>2893</v>
      </c>
      <c r="C45" s="0" t="s">
        <v>2894</v>
      </c>
      <c r="D45" s="0" t="s">
        <v>2897</v>
      </c>
      <c r="E45" s="0" t="s">
        <v>2898</v>
      </c>
      <c r="F45" s="0" t="s">
        <v>2819</v>
      </c>
      <c r="G45" s="0" t="s">
        <v>1645</v>
      </c>
    </row>
    <row customHeight="1" ht="11.25">
      <c r="A46" s="0" t="s">
        <v>16</v>
      </c>
      <c r="B46" s="0" t="s">
        <v>2893</v>
      </c>
      <c r="C46" s="0" t="s">
        <v>2894</v>
      </c>
      <c r="D46" s="0" t="s">
        <v>2899</v>
      </c>
      <c r="E46" s="0" t="s">
        <v>2900</v>
      </c>
      <c r="F46" s="0" t="s">
        <v>2819</v>
      </c>
      <c r="G46" s="0" t="s">
        <v>1648</v>
      </c>
    </row>
    <row customHeight="1" ht="11.25">
      <c r="A47" s="0" t="s">
        <v>16</v>
      </c>
      <c r="B47" s="0" t="s">
        <v>2893</v>
      </c>
      <c r="C47" s="0" t="s">
        <v>2894</v>
      </c>
      <c r="D47" s="0" t="s">
        <v>2901</v>
      </c>
      <c r="E47" s="0" t="s">
        <v>2902</v>
      </c>
      <c r="F47" s="0" t="s">
        <v>2819</v>
      </c>
      <c r="G47" s="0" t="s">
        <v>1654</v>
      </c>
    </row>
    <row customHeight="1" ht="11.25">
      <c r="A48" s="0" t="s">
        <v>16</v>
      </c>
      <c r="B48" s="0" t="s">
        <v>2893</v>
      </c>
      <c r="C48" s="0" t="s">
        <v>2894</v>
      </c>
      <c r="D48" s="0" t="s">
        <v>2903</v>
      </c>
      <c r="E48" s="0" t="s">
        <v>2904</v>
      </c>
      <c r="F48" s="0" t="s">
        <v>2819</v>
      </c>
      <c r="G48" s="0" t="s">
        <v>1659</v>
      </c>
    </row>
    <row customHeight="1" ht="11.25">
      <c r="A49" s="0" t="s">
        <v>16</v>
      </c>
      <c r="B49" s="0" t="s">
        <v>2893</v>
      </c>
      <c r="C49" s="0" t="s">
        <v>2894</v>
      </c>
      <c r="D49" s="0" t="s">
        <v>2905</v>
      </c>
      <c r="E49" s="0" t="s">
        <v>2906</v>
      </c>
      <c r="F49" s="0" t="s">
        <v>2819</v>
      </c>
      <c r="G49" s="0" t="s">
        <v>1662</v>
      </c>
    </row>
    <row customHeight="1" ht="11.25">
      <c r="A50" s="0" t="s">
        <v>16</v>
      </c>
      <c r="B50" s="0" t="s">
        <v>2893</v>
      </c>
      <c r="C50" s="0" t="s">
        <v>2894</v>
      </c>
      <c r="D50" s="0" t="s">
        <v>2907</v>
      </c>
      <c r="E50" s="0" t="s">
        <v>2908</v>
      </c>
      <c r="F50" s="0" t="s">
        <v>2819</v>
      </c>
      <c r="G50" s="0" t="s">
        <v>1666</v>
      </c>
    </row>
    <row customHeight="1" ht="11.25">
      <c r="A51" s="0" t="s">
        <v>16</v>
      </c>
      <c r="B51" s="0" t="s">
        <v>2893</v>
      </c>
      <c r="C51" s="0" t="s">
        <v>2894</v>
      </c>
      <c r="D51" s="0" t="s">
        <v>2909</v>
      </c>
      <c r="E51" s="0" t="s">
        <v>2910</v>
      </c>
      <c r="F51" s="0" t="s">
        <v>2819</v>
      </c>
      <c r="G51" s="0" t="s">
        <v>1671</v>
      </c>
    </row>
    <row customHeight="1" ht="11.25">
      <c r="A52" s="0" t="s">
        <v>16</v>
      </c>
      <c r="B52" s="0" t="s">
        <v>2893</v>
      </c>
      <c r="C52" s="0" t="s">
        <v>2894</v>
      </c>
      <c r="D52" s="0" t="s">
        <v>2911</v>
      </c>
      <c r="E52" s="0" t="s">
        <v>2912</v>
      </c>
      <c r="F52" s="0" t="s">
        <v>2819</v>
      </c>
      <c r="G52" s="0" t="s">
        <v>1675</v>
      </c>
    </row>
    <row customHeight="1" ht="11.25">
      <c r="A53" s="0" t="s">
        <v>16</v>
      </c>
      <c r="B53" s="0" t="s">
        <v>2893</v>
      </c>
      <c r="C53" s="0" t="s">
        <v>2894</v>
      </c>
      <c r="D53" s="0" t="s">
        <v>2913</v>
      </c>
      <c r="E53" s="0" t="s">
        <v>2914</v>
      </c>
      <c r="F53" s="0" t="s">
        <v>2819</v>
      </c>
      <c r="G53" s="0" t="s">
        <v>1676</v>
      </c>
    </row>
    <row customHeight="1" ht="11.25">
      <c r="A54" s="0" t="s">
        <v>16</v>
      </c>
      <c r="B54" s="0" t="s">
        <v>2893</v>
      </c>
      <c r="C54" s="0" t="s">
        <v>2894</v>
      </c>
      <c r="D54" s="0" t="s">
        <v>2915</v>
      </c>
      <c r="E54" s="0" t="s">
        <v>2916</v>
      </c>
      <c r="F54" s="0" t="s">
        <v>2819</v>
      </c>
      <c r="G54" s="0" t="s">
        <v>1679</v>
      </c>
    </row>
    <row customHeight="1" ht="11.25">
      <c r="A55" s="0" t="s">
        <v>16</v>
      </c>
      <c r="B55" s="0" t="s">
        <v>2893</v>
      </c>
      <c r="C55" s="0" t="s">
        <v>2894</v>
      </c>
      <c r="D55" s="0" t="s">
        <v>2917</v>
      </c>
      <c r="E55" s="0" t="s">
        <v>2918</v>
      </c>
      <c r="F55" s="0" t="s">
        <v>2819</v>
      </c>
      <c r="G55" s="0" t="s">
        <v>1683</v>
      </c>
    </row>
    <row customHeight="1" ht="11.25">
      <c r="A56" s="0" t="s">
        <v>16</v>
      </c>
      <c r="B56" s="0" t="s">
        <v>2893</v>
      </c>
      <c r="C56" s="0" t="s">
        <v>2894</v>
      </c>
      <c r="D56" s="0" t="s">
        <v>2919</v>
      </c>
      <c r="E56" s="0" t="s">
        <v>2920</v>
      </c>
      <c r="F56" s="0" t="s">
        <v>2819</v>
      </c>
      <c r="G56" s="0" t="s">
        <v>1686</v>
      </c>
    </row>
    <row customHeight="1" ht="11.25">
      <c r="A57" s="0" t="s">
        <v>16</v>
      </c>
      <c r="B57" s="0" t="s">
        <v>2893</v>
      </c>
      <c r="C57" s="0" t="s">
        <v>2894</v>
      </c>
      <c r="D57" s="0" t="s">
        <v>2921</v>
      </c>
      <c r="E57" s="0" t="s">
        <v>2922</v>
      </c>
      <c r="F57" s="0" t="s">
        <v>2819</v>
      </c>
      <c r="G57" s="0" t="s">
        <v>1689</v>
      </c>
    </row>
    <row customHeight="1" ht="11.25">
      <c r="A58" s="0" t="s">
        <v>16</v>
      </c>
      <c r="B58" s="0" t="s">
        <v>2893</v>
      </c>
      <c r="C58" s="0" t="s">
        <v>2894</v>
      </c>
      <c r="D58" s="0" t="s">
        <v>2923</v>
      </c>
      <c r="E58" s="0" t="s">
        <v>2924</v>
      </c>
      <c r="F58" s="0" t="s">
        <v>2819</v>
      </c>
      <c r="G58" s="0" t="s">
        <v>1692</v>
      </c>
    </row>
    <row customHeight="1" ht="11.25">
      <c r="A59" s="0" t="s">
        <v>16</v>
      </c>
      <c r="B59" s="0" t="s">
        <v>2893</v>
      </c>
      <c r="C59" s="0" t="s">
        <v>2894</v>
      </c>
      <c r="D59" s="0" t="s">
        <v>2925</v>
      </c>
      <c r="E59" s="0" t="s">
        <v>2926</v>
      </c>
      <c r="F59" s="0" t="s">
        <v>2819</v>
      </c>
      <c r="G59" s="0" t="s">
        <v>1696</v>
      </c>
    </row>
    <row customHeight="1" ht="11.25">
      <c r="A60" s="0" t="s">
        <v>16</v>
      </c>
      <c r="B60" s="0" t="s">
        <v>2893</v>
      </c>
      <c r="C60" s="0" t="s">
        <v>2894</v>
      </c>
      <c r="D60" s="0" t="s">
        <v>2927</v>
      </c>
      <c r="E60" s="0" t="s">
        <v>2928</v>
      </c>
      <c r="F60" s="0" t="s">
        <v>2819</v>
      </c>
      <c r="G60" s="0" t="s">
        <v>1699</v>
      </c>
    </row>
    <row customHeight="1" ht="11.25">
      <c r="A61" s="0" t="s">
        <v>16</v>
      </c>
      <c r="B61" s="0" t="s">
        <v>2893</v>
      </c>
      <c r="C61" s="0" t="s">
        <v>2894</v>
      </c>
      <c r="D61" s="0" t="s">
        <v>2929</v>
      </c>
      <c r="E61" s="0" t="s">
        <v>2930</v>
      </c>
      <c r="F61" s="0" t="s">
        <v>2819</v>
      </c>
      <c r="G61" s="0" t="s">
        <v>2931</v>
      </c>
    </row>
    <row customHeight="1" ht="11.25">
      <c r="A62" s="0" t="s">
        <v>16</v>
      </c>
      <c r="B62" s="0" t="s">
        <v>2893</v>
      </c>
      <c r="C62" s="0" t="s">
        <v>2894</v>
      </c>
      <c r="D62" s="0" t="s">
        <v>2932</v>
      </c>
      <c r="E62" s="0" t="s">
        <v>2933</v>
      </c>
      <c r="F62" s="0" t="s">
        <v>2819</v>
      </c>
      <c r="G62" s="0" t="s">
        <v>2934</v>
      </c>
    </row>
    <row customHeight="1" ht="11.25">
      <c r="A63" s="0" t="s">
        <v>16</v>
      </c>
      <c r="B63" s="0" t="s">
        <v>2893</v>
      </c>
      <c r="C63" s="0" t="s">
        <v>2894</v>
      </c>
      <c r="D63" s="0" t="s">
        <v>2935</v>
      </c>
      <c r="E63" s="0" t="s">
        <v>2936</v>
      </c>
      <c r="F63" s="0" t="s">
        <v>2819</v>
      </c>
      <c r="G63" s="0" t="s">
        <v>2937</v>
      </c>
    </row>
    <row customHeight="1" ht="11.25">
      <c r="A64" s="0" t="s">
        <v>16</v>
      </c>
      <c r="B64" s="0" t="s">
        <v>2893</v>
      </c>
      <c r="C64" s="0" t="s">
        <v>2894</v>
      </c>
      <c r="D64" s="0" t="s">
        <v>2874</v>
      </c>
      <c r="E64" s="0" t="s">
        <v>2938</v>
      </c>
      <c r="F64" s="0" t="s">
        <v>2819</v>
      </c>
      <c r="G64" s="0" t="s">
        <v>2939</v>
      </c>
    </row>
    <row customHeight="1" ht="11.25">
      <c r="A65" s="0" t="s">
        <v>16</v>
      </c>
      <c r="B65" s="0" t="s">
        <v>2893</v>
      </c>
      <c r="C65" s="0" t="s">
        <v>2894</v>
      </c>
      <c r="D65" s="0" t="s">
        <v>2940</v>
      </c>
      <c r="E65" s="0" t="s">
        <v>2941</v>
      </c>
      <c r="F65" s="0" t="s">
        <v>2819</v>
      </c>
      <c r="G65" s="0" t="s">
        <v>2942</v>
      </c>
    </row>
    <row customHeight="1" ht="11.25">
      <c r="A66" s="0" t="s">
        <v>16</v>
      </c>
      <c r="B66" s="0" t="s">
        <v>2943</v>
      </c>
      <c r="C66" s="0" t="s">
        <v>2944</v>
      </c>
      <c r="D66" s="0" t="s">
        <v>2943</v>
      </c>
      <c r="E66" s="0" t="s">
        <v>2944</v>
      </c>
      <c r="F66" s="0" t="s">
        <v>2810</v>
      </c>
      <c r="G66" s="0" t="s">
        <v>2945</v>
      </c>
    </row>
    <row customHeight="1" ht="11.25">
      <c r="A67" s="0" t="s">
        <v>16</v>
      </c>
      <c r="B67" s="0" t="s">
        <v>2943</v>
      </c>
      <c r="C67" s="0" t="s">
        <v>2944</v>
      </c>
      <c r="D67" s="0" t="s">
        <v>2946</v>
      </c>
      <c r="E67" s="0" t="s">
        <v>2947</v>
      </c>
      <c r="F67" s="0" t="s">
        <v>2816</v>
      </c>
      <c r="G67" s="0" t="s">
        <v>2017</v>
      </c>
    </row>
    <row customHeight="1" ht="11.25">
      <c r="A68" s="0" t="s">
        <v>16</v>
      </c>
      <c r="B68" s="0" t="s">
        <v>2943</v>
      </c>
      <c r="C68" s="0" t="s">
        <v>2944</v>
      </c>
      <c r="D68" s="0" t="s">
        <v>2948</v>
      </c>
      <c r="E68" s="0" t="s">
        <v>2949</v>
      </c>
      <c r="F68" s="0" t="s">
        <v>2819</v>
      </c>
      <c r="G68" s="0" t="s">
        <v>2950</v>
      </c>
    </row>
    <row customHeight="1" ht="11.25">
      <c r="A69" s="0" t="s">
        <v>16</v>
      </c>
      <c r="B69" s="0" t="s">
        <v>2943</v>
      </c>
      <c r="C69" s="0" t="s">
        <v>2944</v>
      </c>
      <c r="D69" s="0" t="s">
        <v>2951</v>
      </c>
      <c r="E69" s="0" t="s">
        <v>2952</v>
      </c>
      <c r="F69" s="0" t="s">
        <v>2819</v>
      </c>
      <c r="G69" s="0" t="s">
        <v>2220</v>
      </c>
    </row>
    <row customHeight="1" ht="11.25">
      <c r="A70" s="0" t="s">
        <v>16</v>
      </c>
      <c r="B70" s="0" t="s">
        <v>2943</v>
      </c>
      <c r="C70" s="0" t="s">
        <v>2944</v>
      </c>
      <c r="D70" s="0" t="s">
        <v>2953</v>
      </c>
      <c r="E70" s="0" t="s">
        <v>2954</v>
      </c>
      <c r="F70" s="0" t="s">
        <v>2819</v>
      </c>
      <c r="G70" s="0" t="s">
        <v>2955</v>
      </c>
    </row>
    <row customHeight="1" ht="11.25">
      <c r="A71" s="0" t="s">
        <v>16</v>
      </c>
      <c r="B71" s="0" t="s">
        <v>2943</v>
      </c>
      <c r="C71" s="0" t="s">
        <v>2944</v>
      </c>
      <c r="D71" s="0" t="s">
        <v>2956</v>
      </c>
      <c r="E71" s="0" t="s">
        <v>2957</v>
      </c>
      <c r="F71" s="0" t="s">
        <v>2819</v>
      </c>
      <c r="G71" s="0" t="s">
        <v>2958</v>
      </c>
    </row>
    <row customHeight="1" ht="11.25">
      <c r="A72" s="0" t="s">
        <v>16</v>
      </c>
      <c r="B72" s="0" t="s">
        <v>2943</v>
      </c>
      <c r="C72" s="0" t="s">
        <v>2944</v>
      </c>
      <c r="D72" s="0" t="s">
        <v>2959</v>
      </c>
      <c r="E72" s="0" t="s">
        <v>2960</v>
      </c>
      <c r="F72" s="0" t="s">
        <v>2819</v>
      </c>
      <c r="G72" s="0" t="s">
        <v>2961</v>
      </c>
    </row>
    <row customHeight="1" ht="11.25">
      <c r="A73" s="0" t="s">
        <v>16</v>
      </c>
      <c r="B73" s="0" t="s">
        <v>2943</v>
      </c>
      <c r="C73" s="0" t="s">
        <v>2944</v>
      </c>
      <c r="D73" s="0" t="s">
        <v>2962</v>
      </c>
      <c r="E73" s="0" t="s">
        <v>2963</v>
      </c>
      <c r="F73" s="0" t="s">
        <v>2819</v>
      </c>
      <c r="G73" s="0" t="s">
        <v>2964</v>
      </c>
    </row>
    <row customHeight="1" ht="11.25">
      <c r="A74" s="0" t="s">
        <v>16</v>
      </c>
      <c r="B74" s="0" t="s">
        <v>2943</v>
      </c>
      <c r="C74" s="0" t="s">
        <v>2944</v>
      </c>
      <c r="D74" s="0" t="s">
        <v>2965</v>
      </c>
      <c r="E74" s="0" t="s">
        <v>2966</v>
      </c>
      <c r="F74" s="0" t="s">
        <v>2819</v>
      </c>
      <c r="G74" s="0" t="s">
        <v>2967</v>
      </c>
    </row>
    <row customHeight="1" ht="11.25">
      <c r="A75" s="0" t="s">
        <v>16</v>
      </c>
      <c r="B75" s="0" t="s">
        <v>2943</v>
      </c>
      <c r="C75" s="0" t="s">
        <v>2944</v>
      </c>
      <c r="D75" s="0" t="s">
        <v>2968</v>
      </c>
      <c r="E75" s="0" t="s">
        <v>2969</v>
      </c>
      <c r="F75" s="0" t="s">
        <v>2819</v>
      </c>
      <c r="G75" s="0" t="s">
        <v>2970</v>
      </c>
    </row>
    <row customHeight="1" ht="11.25">
      <c r="A76" s="0" t="s">
        <v>16</v>
      </c>
      <c r="B76" s="0" t="s">
        <v>2943</v>
      </c>
      <c r="C76" s="0" t="s">
        <v>2944</v>
      </c>
      <c r="D76" s="0" t="s">
        <v>2971</v>
      </c>
      <c r="E76" s="0" t="s">
        <v>2972</v>
      </c>
      <c r="F76" s="0" t="s">
        <v>2819</v>
      </c>
      <c r="G76" s="0" t="s">
        <v>2973</v>
      </c>
    </row>
    <row customHeight="1" ht="11.25">
      <c r="A77" s="0" t="s">
        <v>16</v>
      </c>
      <c r="B77" s="0" t="s">
        <v>2943</v>
      </c>
      <c r="C77" s="0" t="s">
        <v>2944</v>
      </c>
      <c r="D77" s="0" t="s">
        <v>2974</v>
      </c>
      <c r="E77" s="0" t="s">
        <v>2975</v>
      </c>
      <c r="F77" s="0" t="s">
        <v>2819</v>
      </c>
      <c r="G77" s="0" t="s">
        <v>2976</v>
      </c>
    </row>
    <row customHeight="1" ht="11.25">
      <c r="A78" s="0" t="s">
        <v>16</v>
      </c>
      <c r="B78" s="0" t="s">
        <v>2943</v>
      </c>
      <c r="C78" s="0" t="s">
        <v>2944</v>
      </c>
      <c r="D78" s="0" t="s">
        <v>2977</v>
      </c>
      <c r="E78" s="0" t="s">
        <v>2978</v>
      </c>
      <c r="F78" s="0" t="s">
        <v>2819</v>
      </c>
      <c r="G78" s="0" t="s">
        <v>2979</v>
      </c>
    </row>
    <row customHeight="1" ht="11.25">
      <c r="A79" s="0" t="s">
        <v>16</v>
      </c>
      <c r="B79" s="0" t="s">
        <v>2943</v>
      </c>
      <c r="C79" s="0" t="s">
        <v>2944</v>
      </c>
      <c r="D79" s="0" t="s">
        <v>2980</v>
      </c>
      <c r="E79" s="0" t="s">
        <v>2981</v>
      </c>
      <c r="F79" s="0" t="s">
        <v>2819</v>
      </c>
      <c r="G79" s="0" t="s">
        <v>2982</v>
      </c>
    </row>
    <row customHeight="1" ht="11.25">
      <c r="A80" s="0" t="s">
        <v>16</v>
      </c>
      <c r="B80" s="0" t="s">
        <v>2943</v>
      </c>
      <c r="C80" s="0" t="s">
        <v>2944</v>
      </c>
      <c r="D80" s="0" t="s">
        <v>2983</v>
      </c>
      <c r="E80" s="0" t="s">
        <v>2984</v>
      </c>
      <c r="F80" s="0" t="s">
        <v>2819</v>
      </c>
      <c r="G80" s="0" t="s">
        <v>2985</v>
      </c>
    </row>
    <row customHeight="1" ht="11.25">
      <c r="A81" s="0" t="s">
        <v>16</v>
      </c>
      <c r="B81" s="0" t="s">
        <v>2943</v>
      </c>
      <c r="C81" s="0" t="s">
        <v>2944</v>
      </c>
      <c r="D81" s="0" t="s">
        <v>2986</v>
      </c>
      <c r="E81" s="0" t="s">
        <v>2987</v>
      </c>
      <c r="F81" s="0" t="s">
        <v>2819</v>
      </c>
      <c r="G81" s="0" t="s">
        <v>2988</v>
      </c>
    </row>
    <row customHeight="1" ht="11.25">
      <c r="A82" s="0" t="s">
        <v>16</v>
      </c>
      <c r="B82" s="0" t="s">
        <v>2989</v>
      </c>
      <c r="C82" s="0" t="s">
        <v>2990</v>
      </c>
      <c r="D82" s="0" t="s">
        <v>2991</v>
      </c>
      <c r="E82" s="0" t="s">
        <v>2992</v>
      </c>
      <c r="F82" s="0" t="s">
        <v>2813</v>
      </c>
      <c r="G82" s="0" t="s">
        <v>2993</v>
      </c>
    </row>
    <row customHeight="1" ht="11.25">
      <c r="A83" s="0" t="s">
        <v>16</v>
      </c>
      <c r="B83" s="0" t="s">
        <v>2989</v>
      </c>
      <c r="C83" s="0" t="s">
        <v>2990</v>
      </c>
      <c r="D83" s="0" t="s">
        <v>2994</v>
      </c>
      <c r="E83" s="0" t="s">
        <v>2995</v>
      </c>
      <c r="F83" s="0" t="s">
        <v>2813</v>
      </c>
      <c r="G83" s="0" t="s">
        <v>2996</v>
      </c>
    </row>
    <row customHeight="1" ht="11.25">
      <c r="A84" s="0" t="s">
        <v>16</v>
      </c>
      <c r="B84" s="0" t="s">
        <v>2989</v>
      </c>
      <c r="C84" s="0" t="s">
        <v>2990</v>
      </c>
      <c r="D84" s="0" t="s">
        <v>2989</v>
      </c>
      <c r="E84" s="0" t="s">
        <v>2990</v>
      </c>
      <c r="F84" s="0" t="s">
        <v>2810</v>
      </c>
      <c r="G84" s="0" t="s">
        <v>2997</v>
      </c>
    </row>
    <row customHeight="1" ht="11.25">
      <c r="A85" s="0" t="s">
        <v>16</v>
      </c>
      <c r="B85" s="0" t="s">
        <v>2989</v>
      </c>
      <c r="C85" s="0" t="s">
        <v>2990</v>
      </c>
      <c r="D85" s="0" t="s">
        <v>2998</v>
      </c>
      <c r="E85" s="0" t="s">
        <v>2999</v>
      </c>
      <c r="F85" s="0" t="s">
        <v>2819</v>
      </c>
      <c r="G85" s="0" t="s">
        <v>3000</v>
      </c>
    </row>
    <row customHeight="1" ht="11.25">
      <c r="A86" s="0" t="s">
        <v>16</v>
      </c>
      <c r="B86" s="0" t="s">
        <v>2989</v>
      </c>
      <c r="C86" s="0" t="s">
        <v>2990</v>
      </c>
      <c r="D86" s="0" t="s">
        <v>3001</v>
      </c>
      <c r="E86" s="0" t="s">
        <v>3002</v>
      </c>
      <c r="F86" s="0" t="s">
        <v>2819</v>
      </c>
      <c r="G86" s="0" t="s">
        <v>3003</v>
      </c>
    </row>
    <row customHeight="1" ht="11.25">
      <c r="A87" s="0" t="s">
        <v>16</v>
      </c>
      <c r="B87" s="0" t="s">
        <v>2989</v>
      </c>
      <c r="C87" s="0" t="s">
        <v>2990</v>
      </c>
      <c r="D87" s="0" t="s">
        <v>3004</v>
      </c>
      <c r="E87" s="0" t="s">
        <v>3005</v>
      </c>
      <c r="F87" s="0" t="s">
        <v>2819</v>
      </c>
      <c r="G87" s="0" t="s">
        <v>3006</v>
      </c>
    </row>
    <row customHeight="1" ht="11.25">
      <c r="A88" s="0" t="s">
        <v>16</v>
      </c>
      <c r="B88" s="0" t="s">
        <v>2989</v>
      </c>
      <c r="C88" s="0" t="s">
        <v>2990</v>
      </c>
      <c r="D88" s="0" t="s">
        <v>3007</v>
      </c>
      <c r="E88" s="0" t="s">
        <v>3008</v>
      </c>
      <c r="F88" s="0" t="s">
        <v>2819</v>
      </c>
      <c r="G88" s="0" t="s">
        <v>3009</v>
      </c>
    </row>
    <row customHeight="1" ht="11.25">
      <c r="A89" s="0" t="s">
        <v>16</v>
      </c>
      <c r="B89" s="0" t="s">
        <v>2989</v>
      </c>
      <c r="C89" s="0" t="s">
        <v>2990</v>
      </c>
      <c r="D89" s="0" t="s">
        <v>3010</v>
      </c>
      <c r="E89" s="0" t="s">
        <v>3011</v>
      </c>
      <c r="F89" s="0" t="s">
        <v>2819</v>
      </c>
      <c r="G89" s="0" t="s">
        <v>3012</v>
      </c>
    </row>
    <row customHeight="1" ht="11.25">
      <c r="A90" s="0" t="s">
        <v>16</v>
      </c>
      <c r="B90" s="0" t="s">
        <v>2989</v>
      </c>
      <c r="C90" s="0" t="s">
        <v>2990</v>
      </c>
      <c r="D90" s="0" t="s">
        <v>3013</v>
      </c>
      <c r="E90" s="0" t="s">
        <v>3014</v>
      </c>
      <c r="F90" s="0" t="s">
        <v>2819</v>
      </c>
      <c r="G90" s="0" t="s">
        <v>3015</v>
      </c>
    </row>
    <row customHeight="1" ht="11.25">
      <c r="A91" s="0" t="s">
        <v>16</v>
      </c>
      <c r="B91" s="0" t="s">
        <v>2989</v>
      </c>
      <c r="C91" s="0" t="s">
        <v>2990</v>
      </c>
      <c r="D91" s="0" t="s">
        <v>3016</v>
      </c>
      <c r="E91" s="0" t="s">
        <v>3017</v>
      </c>
      <c r="F91" s="0" t="s">
        <v>2819</v>
      </c>
      <c r="G91" s="0" t="s">
        <v>3018</v>
      </c>
    </row>
    <row customHeight="1" ht="11.25">
      <c r="A92" s="0" t="s">
        <v>16</v>
      </c>
      <c r="B92" s="0" t="s">
        <v>2989</v>
      </c>
      <c r="C92" s="0" t="s">
        <v>2990</v>
      </c>
      <c r="D92" s="0" t="s">
        <v>3019</v>
      </c>
      <c r="E92" s="0" t="s">
        <v>3020</v>
      </c>
      <c r="F92" s="0" t="s">
        <v>2819</v>
      </c>
      <c r="G92" s="0" t="s">
        <v>3021</v>
      </c>
    </row>
    <row customHeight="1" ht="11.25">
      <c r="A93" s="0" t="s">
        <v>16</v>
      </c>
      <c r="B93" s="0" t="s">
        <v>2989</v>
      </c>
      <c r="C93" s="0" t="s">
        <v>2990</v>
      </c>
      <c r="D93" s="0" t="s">
        <v>3022</v>
      </c>
      <c r="E93" s="0" t="s">
        <v>3023</v>
      </c>
      <c r="F93" s="0" t="s">
        <v>2819</v>
      </c>
      <c r="G93" s="0" t="s">
        <v>3024</v>
      </c>
    </row>
    <row customHeight="1" ht="11.25">
      <c r="A94" s="0" t="s">
        <v>16</v>
      </c>
      <c r="B94" s="0" t="s">
        <v>2989</v>
      </c>
      <c r="C94" s="0" t="s">
        <v>2990</v>
      </c>
      <c r="D94" s="0" t="s">
        <v>3025</v>
      </c>
      <c r="E94" s="0" t="s">
        <v>3026</v>
      </c>
      <c r="F94" s="0" t="s">
        <v>2819</v>
      </c>
      <c r="G94" s="0" t="s">
        <v>3027</v>
      </c>
    </row>
    <row customHeight="1" ht="11.25">
      <c r="A95" s="0" t="s">
        <v>16</v>
      </c>
      <c r="B95" s="0" t="s">
        <v>2989</v>
      </c>
      <c r="C95" s="0" t="s">
        <v>2990</v>
      </c>
      <c r="D95" s="0" t="s">
        <v>3028</v>
      </c>
      <c r="E95" s="0" t="s">
        <v>3029</v>
      </c>
      <c r="F95" s="0" t="s">
        <v>2819</v>
      </c>
      <c r="G95" s="0" t="s">
        <v>3030</v>
      </c>
    </row>
    <row customHeight="1" ht="11.25">
      <c r="A96" s="0" t="s">
        <v>16</v>
      </c>
      <c r="B96" s="0" t="s">
        <v>2989</v>
      </c>
      <c r="C96" s="0" t="s">
        <v>2990</v>
      </c>
      <c r="D96" s="0" t="s">
        <v>3031</v>
      </c>
      <c r="E96" s="0" t="s">
        <v>3032</v>
      </c>
      <c r="F96" s="0" t="s">
        <v>2819</v>
      </c>
      <c r="G96" s="0" t="s">
        <v>3033</v>
      </c>
    </row>
    <row customHeight="1" ht="11.25">
      <c r="A97" s="0" t="s">
        <v>16</v>
      </c>
      <c r="B97" s="0" t="s">
        <v>2989</v>
      </c>
      <c r="C97" s="0" t="s">
        <v>2990</v>
      </c>
      <c r="D97" s="0" t="s">
        <v>3034</v>
      </c>
      <c r="E97" s="0" t="s">
        <v>3035</v>
      </c>
      <c r="F97" s="0" t="s">
        <v>2819</v>
      </c>
      <c r="G97" s="0" t="s">
        <v>3036</v>
      </c>
    </row>
    <row customHeight="1" ht="11.25">
      <c r="A98" s="0" t="s">
        <v>16</v>
      </c>
      <c r="B98" s="0" t="s">
        <v>2989</v>
      </c>
      <c r="C98" s="0" t="s">
        <v>2990</v>
      </c>
      <c r="D98" s="0" t="s">
        <v>3037</v>
      </c>
      <c r="E98" s="0" t="s">
        <v>3038</v>
      </c>
      <c r="F98" s="0" t="s">
        <v>2819</v>
      </c>
      <c r="G98" s="0" t="s">
        <v>3039</v>
      </c>
    </row>
    <row customHeight="1" ht="11.25">
      <c r="A99" s="0" t="s">
        <v>16</v>
      </c>
      <c r="B99" s="0" t="s">
        <v>2989</v>
      </c>
      <c r="C99" s="0" t="s">
        <v>2990</v>
      </c>
      <c r="D99" s="0" t="s">
        <v>3040</v>
      </c>
      <c r="E99" s="0" t="s">
        <v>3041</v>
      </c>
      <c r="F99" s="0" t="s">
        <v>2819</v>
      </c>
      <c r="G99" s="0" t="s">
        <v>3042</v>
      </c>
    </row>
    <row customHeight="1" ht="11.25">
      <c r="A100" s="0" t="s">
        <v>16</v>
      </c>
      <c r="B100" s="0" t="s">
        <v>2989</v>
      </c>
      <c r="C100" s="0" t="s">
        <v>2990</v>
      </c>
      <c r="D100" s="0" t="s">
        <v>3043</v>
      </c>
      <c r="E100" s="0" t="s">
        <v>3044</v>
      </c>
      <c r="F100" s="0" t="s">
        <v>2819</v>
      </c>
      <c r="G100" s="0" t="s">
        <v>3045</v>
      </c>
    </row>
    <row customHeight="1" ht="11.25">
      <c r="A101" s="0" t="s">
        <v>16</v>
      </c>
      <c r="B101" s="0" t="s">
        <v>2989</v>
      </c>
      <c r="C101" s="0" t="s">
        <v>2990</v>
      </c>
      <c r="D101" s="0" t="s">
        <v>3046</v>
      </c>
      <c r="E101" s="0" t="s">
        <v>3047</v>
      </c>
      <c r="F101" s="0" t="s">
        <v>2819</v>
      </c>
      <c r="G101" s="0" t="s">
        <v>3048</v>
      </c>
    </row>
    <row customHeight="1" ht="11.25">
      <c r="A102" s="0" t="s">
        <v>16</v>
      </c>
      <c r="B102" s="0" t="s">
        <v>3049</v>
      </c>
      <c r="C102" s="0" t="s">
        <v>3050</v>
      </c>
      <c r="D102" s="0" t="s">
        <v>3051</v>
      </c>
      <c r="E102" s="0" t="s">
        <v>3052</v>
      </c>
      <c r="F102" s="0" t="s">
        <v>3053</v>
      </c>
      <c r="G102" s="0" t="s">
        <v>3054</v>
      </c>
    </row>
    <row customHeight="1" ht="11.25">
      <c r="A103" s="0" t="s">
        <v>16</v>
      </c>
      <c r="B103" s="0" t="s">
        <v>3049</v>
      </c>
      <c r="C103" s="0" t="s">
        <v>3050</v>
      </c>
      <c r="D103" s="0" t="s">
        <v>3049</v>
      </c>
      <c r="E103" s="0" t="s">
        <v>3050</v>
      </c>
      <c r="F103" s="0" t="s">
        <v>2810</v>
      </c>
      <c r="G103" s="0" t="s">
        <v>3055</v>
      </c>
    </row>
    <row customHeight="1" ht="11.25">
      <c r="A104" s="0" t="s">
        <v>16</v>
      </c>
      <c r="B104" s="0" t="s">
        <v>3049</v>
      </c>
      <c r="C104" s="0" t="s">
        <v>3050</v>
      </c>
      <c r="D104" s="0" t="s">
        <v>2822</v>
      </c>
      <c r="E104" s="0" t="s">
        <v>3056</v>
      </c>
      <c r="F104" s="0" t="s">
        <v>2819</v>
      </c>
      <c r="G104" s="0" t="s">
        <v>3057</v>
      </c>
    </row>
    <row customHeight="1" ht="11.25">
      <c r="A105" s="0" t="s">
        <v>16</v>
      </c>
      <c r="B105" s="0" t="s">
        <v>3049</v>
      </c>
      <c r="C105" s="0" t="s">
        <v>3050</v>
      </c>
      <c r="D105" s="0" t="s">
        <v>3058</v>
      </c>
      <c r="E105" s="0" t="s">
        <v>3059</v>
      </c>
      <c r="F105" s="0" t="s">
        <v>2819</v>
      </c>
      <c r="G105" s="0" t="s">
        <v>3060</v>
      </c>
    </row>
    <row customHeight="1" ht="11.25">
      <c r="A106" s="0" t="s">
        <v>16</v>
      </c>
      <c r="B106" s="0" t="s">
        <v>3049</v>
      </c>
      <c r="C106" s="0" t="s">
        <v>3050</v>
      </c>
      <c r="D106" s="0" t="s">
        <v>3061</v>
      </c>
      <c r="E106" s="0" t="s">
        <v>3062</v>
      </c>
      <c r="F106" s="0" t="s">
        <v>2819</v>
      </c>
      <c r="G106" s="0" t="s">
        <v>3063</v>
      </c>
    </row>
    <row customHeight="1" ht="11.25">
      <c r="A107" s="0" t="s">
        <v>16</v>
      </c>
      <c r="B107" s="0" t="s">
        <v>3049</v>
      </c>
      <c r="C107" s="0" t="s">
        <v>3050</v>
      </c>
      <c r="D107" s="0" t="s">
        <v>3064</v>
      </c>
      <c r="E107" s="0" t="s">
        <v>3065</v>
      </c>
      <c r="F107" s="0" t="s">
        <v>2819</v>
      </c>
      <c r="G107" s="0" t="s">
        <v>3066</v>
      </c>
    </row>
    <row customHeight="1" ht="11.25">
      <c r="A108" s="0" t="s">
        <v>16</v>
      </c>
      <c r="B108" s="0" t="s">
        <v>3049</v>
      </c>
      <c r="C108" s="0" t="s">
        <v>3050</v>
      </c>
      <c r="D108" s="0" t="s">
        <v>3067</v>
      </c>
      <c r="E108" s="0" t="s">
        <v>3068</v>
      </c>
      <c r="F108" s="0" t="s">
        <v>2819</v>
      </c>
      <c r="G108" s="0" t="s">
        <v>3069</v>
      </c>
    </row>
    <row customHeight="1" ht="11.25">
      <c r="A109" s="0" t="s">
        <v>16</v>
      </c>
      <c r="B109" s="0" t="s">
        <v>3049</v>
      </c>
      <c r="C109" s="0" t="s">
        <v>3050</v>
      </c>
      <c r="D109" s="0" t="s">
        <v>3070</v>
      </c>
      <c r="E109" s="0" t="s">
        <v>3071</v>
      </c>
      <c r="F109" s="0" t="s">
        <v>2819</v>
      </c>
      <c r="G109" s="0" t="s">
        <v>3072</v>
      </c>
    </row>
    <row customHeight="1" ht="11.25">
      <c r="A110" s="0" t="s">
        <v>16</v>
      </c>
      <c r="B110" s="0" t="s">
        <v>3049</v>
      </c>
      <c r="C110" s="0" t="s">
        <v>3050</v>
      </c>
      <c r="D110" s="0" t="s">
        <v>3073</v>
      </c>
      <c r="E110" s="0" t="s">
        <v>3074</v>
      </c>
      <c r="F110" s="0" t="s">
        <v>2819</v>
      </c>
      <c r="G110" s="0" t="s">
        <v>3075</v>
      </c>
    </row>
    <row customHeight="1" ht="11.25">
      <c r="A111" s="0" t="s">
        <v>16</v>
      </c>
      <c r="B111" s="0" t="s">
        <v>3049</v>
      </c>
      <c r="C111" s="0" t="s">
        <v>3050</v>
      </c>
      <c r="D111" s="0" t="s">
        <v>3076</v>
      </c>
      <c r="E111" s="0" t="s">
        <v>3077</v>
      </c>
      <c r="F111" s="0" t="s">
        <v>2819</v>
      </c>
      <c r="G111" s="0" t="s">
        <v>3078</v>
      </c>
    </row>
    <row customHeight="1" ht="11.25">
      <c r="A112" s="0" t="s">
        <v>16</v>
      </c>
      <c r="B112" s="0" t="s">
        <v>3049</v>
      </c>
      <c r="C112" s="0" t="s">
        <v>3050</v>
      </c>
      <c r="D112" s="0" t="s">
        <v>3079</v>
      </c>
      <c r="E112" s="0" t="s">
        <v>3080</v>
      </c>
      <c r="F112" s="0" t="s">
        <v>2819</v>
      </c>
      <c r="G112" s="0" t="s">
        <v>3081</v>
      </c>
    </row>
    <row customHeight="1" ht="11.25">
      <c r="A113" s="0" t="s">
        <v>16</v>
      </c>
      <c r="B113" s="0" t="s">
        <v>3049</v>
      </c>
      <c r="C113" s="0" t="s">
        <v>3050</v>
      </c>
      <c r="D113" s="0" t="s">
        <v>3082</v>
      </c>
      <c r="E113" s="0" t="s">
        <v>3083</v>
      </c>
      <c r="F113" s="0" t="s">
        <v>2819</v>
      </c>
      <c r="G113" s="0" t="s">
        <v>3084</v>
      </c>
    </row>
    <row customHeight="1" ht="11.25">
      <c r="A114" s="0" t="s">
        <v>16</v>
      </c>
      <c r="B114" s="0" t="s">
        <v>3049</v>
      </c>
      <c r="C114" s="0" t="s">
        <v>3050</v>
      </c>
      <c r="D114" s="0" t="s">
        <v>3085</v>
      </c>
      <c r="E114" s="0" t="s">
        <v>3086</v>
      </c>
      <c r="F114" s="0" t="s">
        <v>2819</v>
      </c>
      <c r="G114" s="0" t="s">
        <v>3087</v>
      </c>
    </row>
    <row customHeight="1" ht="11.25">
      <c r="A115" s="0" t="s">
        <v>16</v>
      </c>
      <c r="B115" s="0" t="s">
        <v>3049</v>
      </c>
      <c r="C115" s="0" t="s">
        <v>3050</v>
      </c>
      <c r="D115" s="0" t="s">
        <v>3088</v>
      </c>
      <c r="E115" s="0" t="s">
        <v>3089</v>
      </c>
      <c r="F115" s="0" t="s">
        <v>2819</v>
      </c>
      <c r="G115" s="0" t="s">
        <v>3090</v>
      </c>
    </row>
    <row customHeight="1" ht="11.25">
      <c r="A116" s="0" t="s">
        <v>16</v>
      </c>
      <c r="B116" s="0" t="s">
        <v>3049</v>
      </c>
      <c r="C116" s="0" t="s">
        <v>3050</v>
      </c>
      <c r="D116" s="0" t="s">
        <v>3091</v>
      </c>
      <c r="E116" s="0" t="s">
        <v>3092</v>
      </c>
      <c r="F116" s="0" t="s">
        <v>2819</v>
      </c>
      <c r="G116" s="0" t="s">
        <v>3093</v>
      </c>
    </row>
    <row customHeight="1" ht="11.25">
      <c r="A117" s="0" t="s">
        <v>16</v>
      </c>
      <c r="B117" s="0" t="s">
        <v>3049</v>
      </c>
      <c r="C117" s="0" t="s">
        <v>3050</v>
      </c>
      <c r="D117" s="0" t="s">
        <v>3094</v>
      </c>
      <c r="E117" s="0" t="s">
        <v>3095</v>
      </c>
      <c r="F117" s="0" t="s">
        <v>2819</v>
      </c>
      <c r="G117" s="0" t="s">
        <v>3096</v>
      </c>
    </row>
    <row customHeight="1" ht="11.25">
      <c r="A118" s="0" t="s">
        <v>16</v>
      </c>
      <c r="B118" s="0" t="s">
        <v>3049</v>
      </c>
      <c r="C118" s="0" t="s">
        <v>3050</v>
      </c>
      <c r="D118" s="0" t="s">
        <v>3097</v>
      </c>
      <c r="E118" s="0" t="s">
        <v>3098</v>
      </c>
      <c r="F118" s="0" t="s">
        <v>2819</v>
      </c>
      <c r="G118" s="0" t="s">
        <v>3099</v>
      </c>
    </row>
    <row customHeight="1" ht="11.25">
      <c r="A119" s="0" t="s">
        <v>16</v>
      </c>
      <c r="B119" s="0" t="s">
        <v>3049</v>
      </c>
      <c r="C119" s="0" t="s">
        <v>3050</v>
      </c>
      <c r="D119" s="0" t="s">
        <v>3100</v>
      </c>
      <c r="E119" s="0" t="s">
        <v>3101</v>
      </c>
      <c r="F119" s="0" t="s">
        <v>2819</v>
      </c>
      <c r="G119" s="0" t="s">
        <v>3102</v>
      </c>
    </row>
    <row customHeight="1" ht="11.25">
      <c r="A120" s="0" t="s">
        <v>16</v>
      </c>
      <c r="B120" s="0" t="s">
        <v>3049</v>
      </c>
      <c r="C120" s="0" t="s">
        <v>3050</v>
      </c>
      <c r="D120" s="0" t="s">
        <v>3103</v>
      </c>
      <c r="E120" s="0" t="s">
        <v>3104</v>
      </c>
      <c r="F120" s="0" t="s">
        <v>2819</v>
      </c>
      <c r="G120" s="0" t="s">
        <v>3105</v>
      </c>
    </row>
    <row customHeight="1" ht="11.25">
      <c r="A121" s="0" t="s">
        <v>16</v>
      </c>
      <c r="B121" s="0" t="s">
        <v>3049</v>
      </c>
      <c r="C121" s="0" t="s">
        <v>3050</v>
      </c>
      <c r="D121" s="0" t="s">
        <v>3106</v>
      </c>
      <c r="E121" s="0" t="s">
        <v>3107</v>
      </c>
      <c r="F121" s="0" t="s">
        <v>2819</v>
      </c>
      <c r="G121" s="0" t="s">
        <v>3108</v>
      </c>
    </row>
    <row customHeight="1" ht="11.25">
      <c r="A122" s="0" t="s">
        <v>16</v>
      </c>
      <c r="B122" s="0" t="s">
        <v>3049</v>
      </c>
      <c r="C122" s="0" t="s">
        <v>3050</v>
      </c>
      <c r="D122" s="0" t="s">
        <v>3109</v>
      </c>
      <c r="E122" s="0" t="s">
        <v>3110</v>
      </c>
      <c r="F122" s="0" t="s">
        <v>2819</v>
      </c>
      <c r="G122" s="0" t="s">
        <v>3111</v>
      </c>
    </row>
    <row customHeight="1" ht="11.25">
      <c r="A123" s="0" t="s">
        <v>16</v>
      </c>
      <c r="B123" s="0" t="s">
        <v>3049</v>
      </c>
      <c r="C123" s="0" t="s">
        <v>3050</v>
      </c>
      <c r="D123" s="0" t="s">
        <v>3112</v>
      </c>
      <c r="E123" s="0" t="s">
        <v>3113</v>
      </c>
      <c r="F123" s="0" t="s">
        <v>2819</v>
      </c>
      <c r="G123" s="0" t="s">
        <v>3114</v>
      </c>
    </row>
    <row customHeight="1" ht="11.25">
      <c r="A124" s="0" t="s">
        <v>16</v>
      </c>
      <c r="B124" s="0" t="s">
        <v>3049</v>
      </c>
      <c r="C124" s="0" t="s">
        <v>3050</v>
      </c>
      <c r="D124" s="0" t="s">
        <v>3115</v>
      </c>
      <c r="E124" s="0" t="s">
        <v>3116</v>
      </c>
      <c r="F124" s="0" t="s">
        <v>2819</v>
      </c>
      <c r="G124" s="0" t="s">
        <v>3117</v>
      </c>
    </row>
    <row customHeight="1" ht="11.25">
      <c r="A125" s="0" t="s">
        <v>16</v>
      </c>
      <c r="B125" s="0" t="s">
        <v>3049</v>
      </c>
      <c r="C125" s="0" t="s">
        <v>3050</v>
      </c>
      <c r="D125" s="0" t="s">
        <v>3118</v>
      </c>
      <c r="E125" s="0" t="s">
        <v>3119</v>
      </c>
      <c r="F125" s="0" t="s">
        <v>2819</v>
      </c>
      <c r="G125" s="0" t="s">
        <v>3120</v>
      </c>
    </row>
    <row customHeight="1" ht="11.25">
      <c r="A126" s="0" t="s">
        <v>16</v>
      </c>
      <c r="B126" s="0" t="s">
        <v>3121</v>
      </c>
      <c r="C126" s="0" t="s">
        <v>3122</v>
      </c>
      <c r="D126" s="0" t="s">
        <v>3121</v>
      </c>
      <c r="E126" s="0" t="s">
        <v>3122</v>
      </c>
      <c r="F126" s="0" t="s">
        <v>2810</v>
      </c>
      <c r="G126" s="0" t="s">
        <v>3123</v>
      </c>
    </row>
    <row customHeight="1" ht="11.25">
      <c r="A127" s="0" t="s">
        <v>16</v>
      </c>
      <c r="B127" s="0" t="s">
        <v>3121</v>
      </c>
      <c r="C127" s="0" t="s">
        <v>3122</v>
      </c>
      <c r="D127" s="0" t="s">
        <v>3124</v>
      </c>
      <c r="E127" s="0" t="s">
        <v>3125</v>
      </c>
      <c r="F127" s="0" t="s">
        <v>2819</v>
      </c>
      <c r="G127" s="0" t="s">
        <v>3126</v>
      </c>
    </row>
    <row customHeight="1" ht="11.25">
      <c r="A128" s="0" t="s">
        <v>16</v>
      </c>
      <c r="B128" s="0" t="s">
        <v>3121</v>
      </c>
      <c r="C128" s="0" t="s">
        <v>3122</v>
      </c>
      <c r="D128" s="0" t="s">
        <v>3127</v>
      </c>
      <c r="E128" s="0" t="s">
        <v>3128</v>
      </c>
      <c r="F128" s="0" t="s">
        <v>2819</v>
      </c>
      <c r="G128" s="0" t="s">
        <v>3129</v>
      </c>
    </row>
    <row customHeight="1" ht="11.25">
      <c r="A129" s="0" t="s">
        <v>16</v>
      </c>
      <c r="B129" s="0" t="s">
        <v>3121</v>
      </c>
      <c r="C129" s="0" t="s">
        <v>3122</v>
      </c>
      <c r="D129" s="0" t="s">
        <v>3130</v>
      </c>
      <c r="E129" s="0" t="s">
        <v>3131</v>
      </c>
      <c r="F129" s="0" t="s">
        <v>2819</v>
      </c>
      <c r="G129" s="0" t="s">
        <v>3132</v>
      </c>
    </row>
    <row customHeight="1" ht="11.25">
      <c r="A130" s="0" t="s">
        <v>16</v>
      </c>
      <c r="B130" s="0" t="s">
        <v>3121</v>
      </c>
      <c r="C130" s="0" t="s">
        <v>3122</v>
      </c>
      <c r="D130" s="0" t="s">
        <v>3133</v>
      </c>
      <c r="E130" s="0" t="s">
        <v>3134</v>
      </c>
      <c r="F130" s="0" t="s">
        <v>2819</v>
      </c>
      <c r="G130" s="0" t="s">
        <v>3135</v>
      </c>
    </row>
    <row customHeight="1" ht="11.25">
      <c r="A131" s="0" t="s">
        <v>16</v>
      </c>
      <c r="B131" s="0" t="s">
        <v>3121</v>
      </c>
      <c r="C131" s="0" t="s">
        <v>3122</v>
      </c>
      <c r="D131" s="0" t="s">
        <v>3136</v>
      </c>
      <c r="E131" s="0" t="s">
        <v>3137</v>
      </c>
      <c r="F131" s="0" t="s">
        <v>2819</v>
      </c>
      <c r="G131" s="0" t="s">
        <v>3138</v>
      </c>
    </row>
    <row customHeight="1" ht="11.25">
      <c r="A132" s="0" t="s">
        <v>16</v>
      </c>
      <c r="B132" s="0" t="s">
        <v>3121</v>
      </c>
      <c r="C132" s="0" t="s">
        <v>3122</v>
      </c>
      <c r="D132" s="0" t="s">
        <v>3139</v>
      </c>
      <c r="E132" s="0" t="s">
        <v>3140</v>
      </c>
      <c r="F132" s="0" t="s">
        <v>2819</v>
      </c>
      <c r="G132" s="0" t="s">
        <v>3141</v>
      </c>
    </row>
    <row customHeight="1" ht="11.25">
      <c r="A133" s="0" t="s">
        <v>16</v>
      </c>
      <c r="B133" s="0" t="s">
        <v>3142</v>
      </c>
      <c r="C133" s="0" t="s">
        <v>3143</v>
      </c>
      <c r="D133" s="0" t="s">
        <v>3144</v>
      </c>
      <c r="E133" s="0" t="s">
        <v>3145</v>
      </c>
      <c r="F133" s="0" t="s">
        <v>3053</v>
      </c>
      <c r="G133" s="0" t="s">
        <v>3146</v>
      </c>
    </row>
    <row customHeight="1" ht="11.25">
      <c r="A134" s="0" t="s">
        <v>16</v>
      </c>
      <c r="B134" s="0" t="s">
        <v>3142</v>
      </c>
      <c r="C134" s="0" t="s">
        <v>3143</v>
      </c>
      <c r="D134" s="0" t="s">
        <v>3147</v>
      </c>
      <c r="E134" s="0" t="s">
        <v>3148</v>
      </c>
      <c r="F134" s="0" t="s">
        <v>2813</v>
      </c>
      <c r="G134" s="0" t="s">
        <v>3149</v>
      </c>
    </row>
    <row customHeight="1" ht="11.25">
      <c r="A135" s="0" t="s">
        <v>16</v>
      </c>
      <c r="B135" s="0" t="s">
        <v>3142</v>
      </c>
      <c r="C135" s="0" t="s">
        <v>3143</v>
      </c>
      <c r="D135" s="0" t="s">
        <v>3150</v>
      </c>
      <c r="E135" s="0" t="s">
        <v>3151</v>
      </c>
      <c r="F135" s="0" t="s">
        <v>2813</v>
      </c>
      <c r="G135" s="0" t="s">
        <v>3152</v>
      </c>
    </row>
    <row customHeight="1" ht="11.25">
      <c r="A136" s="0" t="s">
        <v>16</v>
      </c>
      <c r="B136" s="0" t="s">
        <v>3142</v>
      </c>
      <c r="C136" s="0" t="s">
        <v>3143</v>
      </c>
      <c r="D136" s="0" t="s">
        <v>3142</v>
      </c>
      <c r="E136" s="0" t="s">
        <v>3143</v>
      </c>
      <c r="F136" s="0" t="s">
        <v>2810</v>
      </c>
      <c r="G136" s="0" t="s">
        <v>3153</v>
      </c>
    </row>
    <row customHeight="1" ht="11.25">
      <c r="A137" s="0" t="s">
        <v>16</v>
      </c>
      <c r="B137" s="0" t="s">
        <v>3142</v>
      </c>
      <c r="C137" s="0" t="s">
        <v>3143</v>
      </c>
      <c r="D137" s="0" t="s">
        <v>3154</v>
      </c>
      <c r="E137" s="0" t="s">
        <v>3155</v>
      </c>
      <c r="F137" s="0" t="s">
        <v>2819</v>
      </c>
      <c r="G137" s="0" t="s">
        <v>3156</v>
      </c>
    </row>
    <row customHeight="1" ht="11.25">
      <c r="A138" s="0" t="s">
        <v>16</v>
      </c>
      <c r="B138" s="0" t="s">
        <v>3142</v>
      </c>
      <c r="C138" s="0" t="s">
        <v>3143</v>
      </c>
      <c r="D138" s="0" t="s">
        <v>3157</v>
      </c>
      <c r="E138" s="0" t="s">
        <v>3158</v>
      </c>
      <c r="F138" s="0" t="s">
        <v>2819</v>
      </c>
      <c r="G138" s="0" t="s">
        <v>3159</v>
      </c>
    </row>
    <row customHeight="1" ht="11.25">
      <c r="A139" s="0" t="s">
        <v>16</v>
      </c>
      <c r="B139" s="0" t="s">
        <v>3142</v>
      </c>
      <c r="C139" s="0" t="s">
        <v>3143</v>
      </c>
      <c r="D139" s="0" t="s">
        <v>3160</v>
      </c>
      <c r="E139" s="0" t="s">
        <v>3161</v>
      </c>
      <c r="F139" s="0" t="s">
        <v>2819</v>
      </c>
      <c r="G139" s="0" t="s">
        <v>3162</v>
      </c>
    </row>
    <row customHeight="1" ht="11.25">
      <c r="A140" s="0" t="s">
        <v>16</v>
      </c>
      <c r="B140" s="0" t="s">
        <v>3142</v>
      </c>
      <c r="C140" s="0" t="s">
        <v>3143</v>
      </c>
      <c r="D140" s="0" t="s">
        <v>3163</v>
      </c>
      <c r="E140" s="0" t="s">
        <v>3164</v>
      </c>
      <c r="F140" s="0" t="s">
        <v>2819</v>
      </c>
      <c r="G140" s="0" t="s">
        <v>3165</v>
      </c>
    </row>
    <row customHeight="1" ht="11.25">
      <c r="A141" s="0" t="s">
        <v>16</v>
      </c>
      <c r="B141" s="0" t="s">
        <v>3142</v>
      </c>
      <c r="C141" s="0" t="s">
        <v>3143</v>
      </c>
      <c r="D141" s="0" t="s">
        <v>3166</v>
      </c>
      <c r="E141" s="0" t="s">
        <v>3167</v>
      </c>
      <c r="F141" s="0" t="s">
        <v>2819</v>
      </c>
      <c r="G141" s="0" t="s">
        <v>3168</v>
      </c>
    </row>
    <row customHeight="1" ht="11.25">
      <c r="A142" s="0" t="s">
        <v>16</v>
      </c>
      <c r="B142" s="0" t="s">
        <v>3142</v>
      </c>
      <c r="C142" s="0" t="s">
        <v>3143</v>
      </c>
      <c r="D142" s="0" t="s">
        <v>3169</v>
      </c>
      <c r="E142" s="0" t="s">
        <v>3170</v>
      </c>
      <c r="F142" s="0" t="s">
        <v>2819</v>
      </c>
      <c r="G142" s="0" t="s">
        <v>3171</v>
      </c>
    </row>
    <row customHeight="1" ht="11.25">
      <c r="A143" s="0" t="s">
        <v>16</v>
      </c>
      <c r="B143" s="0" t="s">
        <v>3142</v>
      </c>
      <c r="C143" s="0" t="s">
        <v>3143</v>
      </c>
      <c r="D143" s="0" t="s">
        <v>3172</v>
      </c>
      <c r="E143" s="0" t="s">
        <v>3173</v>
      </c>
      <c r="F143" s="0" t="s">
        <v>2819</v>
      </c>
      <c r="G143" s="0" t="s">
        <v>3174</v>
      </c>
    </row>
    <row customHeight="1" ht="11.25">
      <c r="A144" s="0" t="s">
        <v>16</v>
      </c>
      <c r="B144" s="0" t="s">
        <v>3142</v>
      </c>
      <c r="C144" s="0" t="s">
        <v>3143</v>
      </c>
      <c r="D144" s="0" t="s">
        <v>3175</v>
      </c>
      <c r="E144" s="0" t="s">
        <v>3176</v>
      </c>
      <c r="F144" s="0" t="s">
        <v>2819</v>
      </c>
      <c r="G144" s="0" t="s">
        <v>3177</v>
      </c>
    </row>
    <row customHeight="1" ht="11.25">
      <c r="A145" s="0" t="s">
        <v>16</v>
      </c>
      <c r="B145" s="0" t="s">
        <v>3142</v>
      </c>
      <c r="C145" s="0" t="s">
        <v>3143</v>
      </c>
      <c r="D145" s="0" t="s">
        <v>3178</v>
      </c>
      <c r="E145" s="0" t="s">
        <v>3179</v>
      </c>
      <c r="F145" s="0" t="s">
        <v>2819</v>
      </c>
      <c r="G145" s="0" t="s">
        <v>3180</v>
      </c>
    </row>
    <row customHeight="1" ht="11.25">
      <c r="A146" s="0" t="s">
        <v>16</v>
      </c>
      <c r="B146" s="0" t="s">
        <v>3142</v>
      </c>
      <c r="C146" s="0" t="s">
        <v>3143</v>
      </c>
      <c r="D146" s="0" t="s">
        <v>3181</v>
      </c>
      <c r="E146" s="0" t="s">
        <v>3182</v>
      </c>
      <c r="F146" s="0" t="s">
        <v>2819</v>
      </c>
      <c r="G146" s="0" t="s">
        <v>3183</v>
      </c>
    </row>
    <row customHeight="1" ht="11.25">
      <c r="A147" s="0" t="s">
        <v>16</v>
      </c>
      <c r="B147" s="0" t="s">
        <v>3142</v>
      </c>
      <c r="C147" s="0" t="s">
        <v>3143</v>
      </c>
      <c r="D147" s="0" t="s">
        <v>3184</v>
      </c>
      <c r="E147" s="0" t="s">
        <v>3185</v>
      </c>
      <c r="F147" s="0" t="s">
        <v>2819</v>
      </c>
      <c r="G147" s="0" t="s">
        <v>3186</v>
      </c>
    </row>
    <row customHeight="1" ht="11.25">
      <c r="A148" s="0" t="s">
        <v>16</v>
      </c>
      <c r="B148" s="0" t="s">
        <v>3142</v>
      </c>
      <c r="C148" s="0" t="s">
        <v>3143</v>
      </c>
      <c r="D148" s="0" t="s">
        <v>3187</v>
      </c>
      <c r="E148" s="0" t="s">
        <v>3188</v>
      </c>
      <c r="F148" s="0" t="s">
        <v>2819</v>
      </c>
      <c r="G148" s="0" t="s">
        <v>3189</v>
      </c>
    </row>
    <row customHeight="1" ht="11.25">
      <c r="A149" s="0" t="s">
        <v>16</v>
      </c>
      <c r="B149" s="0" t="s">
        <v>3142</v>
      </c>
      <c r="C149" s="0" t="s">
        <v>3143</v>
      </c>
      <c r="D149" s="0" t="s">
        <v>3190</v>
      </c>
      <c r="E149" s="0" t="s">
        <v>3191</v>
      </c>
      <c r="F149" s="0" t="s">
        <v>2819</v>
      </c>
      <c r="G149" s="0" t="s">
        <v>3192</v>
      </c>
    </row>
    <row customHeight="1" ht="11.25">
      <c r="A150" s="0" t="s">
        <v>16</v>
      </c>
      <c r="B150" s="0" t="s">
        <v>3142</v>
      </c>
      <c r="C150" s="0" t="s">
        <v>3143</v>
      </c>
      <c r="D150" s="0" t="s">
        <v>3193</v>
      </c>
      <c r="E150" s="0" t="s">
        <v>3194</v>
      </c>
      <c r="F150" s="0" t="s">
        <v>2819</v>
      </c>
      <c r="G150" s="0" t="s">
        <v>3195</v>
      </c>
    </row>
    <row customHeight="1" ht="11.25">
      <c r="A151" s="0" t="s">
        <v>16</v>
      </c>
      <c r="B151" s="0" t="s">
        <v>3142</v>
      </c>
      <c r="C151" s="0" t="s">
        <v>3143</v>
      </c>
      <c r="D151" s="0" t="s">
        <v>3196</v>
      </c>
      <c r="E151" s="0" t="s">
        <v>3197</v>
      </c>
      <c r="F151" s="0" t="s">
        <v>2819</v>
      </c>
      <c r="G151" s="0" t="s">
        <v>3198</v>
      </c>
    </row>
    <row customHeight="1" ht="11.25">
      <c r="A152" s="0" t="s">
        <v>16</v>
      </c>
      <c r="B152" s="0" t="s">
        <v>3142</v>
      </c>
      <c r="C152" s="0" t="s">
        <v>3143</v>
      </c>
      <c r="D152" s="0" t="s">
        <v>3199</v>
      </c>
      <c r="E152" s="0" t="s">
        <v>3200</v>
      </c>
      <c r="F152" s="0" t="s">
        <v>2819</v>
      </c>
      <c r="G152" s="0" t="s">
        <v>3201</v>
      </c>
    </row>
    <row customHeight="1" ht="11.25">
      <c r="A153" s="0" t="s">
        <v>16</v>
      </c>
      <c r="B153" s="0" t="s">
        <v>3202</v>
      </c>
      <c r="C153" s="0" t="s">
        <v>3203</v>
      </c>
      <c r="D153" s="0" t="s">
        <v>3202</v>
      </c>
      <c r="E153" s="0" t="s">
        <v>3203</v>
      </c>
      <c r="F153" s="0" t="s">
        <v>2810</v>
      </c>
      <c r="G153" s="0" t="s">
        <v>3204</v>
      </c>
    </row>
    <row customHeight="1" ht="11.25">
      <c r="A154" s="0" t="s">
        <v>16</v>
      </c>
      <c r="B154" s="0" t="s">
        <v>3202</v>
      </c>
      <c r="C154" s="0" t="s">
        <v>3203</v>
      </c>
      <c r="D154" s="0" t="s">
        <v>3205</v>
      </c>
      <c r="E154" s="0" t="s">
        <v>3206</v>
      </c>
      <c r="F154" s="0" t="s">
        <v>2819</v>
      </c>
      <c r="G154" s="0" t="s">
        <v>3207</v>
      </c>
    </row>
    <row customHeight="1" ht="11.25">
      <c r="A155" s="0" t="s">
        <v>16</v>
      </c>
      <c r="B155" s="0" t="s">
        <v>3202</v>
      </c>
      <c r="C155" s="0" t="s">
        <v>3203</v>
      </c>
      <c r="D155" s="0" t="s">
        <v>3208</v>
      </c>
      <c r="E155" s="0" t="s">
        <v>3209</v>
      </c>
      <c r="F155" s="0" t="s">
        <v>2819</v>
      </c>
      <c r="G155" s="0" t="s">
        <v>3210</v>
      </c>
    </row>
    <row customHeight="1" ht="11.25">
      <c r="A156" s="0" t="s">
        <v>16</v>
      </c>
      <c r="B156" s="0" t="s">
        <v>3202</v>
      </c>
      <c r="C156" s="0" t="s">
        <v>3203</v>
      </c>
      <c r="D156" s="0" t="s">
        <v>3211</v>
      </c>
      <c r="E156" s="0" t="s">
        <v>3212</v>
      </c>
      <c r="F156" s="0" t="s">
        <v>2819</v>
      </c>
      <c r="G156" s="0" t="s">
        <v>3213</v>
      </c>
    </row>
    <row customHeight="1" ht="11.25">
      <c r="A157" s="0" t="s">
        <v>16</v>
      </c>
      <c r="B157" s="0" t="s">
        <v>3202</v>
      </c>
      <c r="C157" s="0" t="s">
        <v>3203</v>
      </c>
      <c r="D157" s="0" t="s">
        <v>3214</v>
      </c>
      <c r="E157" s="0" t="s">
        <v>3215</v>
      </c>
      <c r="F157" s="0" t="s">
        <v>2819</v>
      </c>
      <c r="G157" s="0" t="s">
        <v>3216</v>
      </c>
    </row>
    <row customHeight="1" ht="11.25">
      <c r="A158" s="0" t="s">
        <v>16</v>
      </c>
      <c r="B158" s="0" t="s">
        <v>3202</v>
      </c>
      <c r="C158" s="0" t="s">
        <v>3203</v>
      </c>
      <c r="D158" s="0" t="s">
        <v>3217</v>
      </c>
      <c r="E158" s="0" t="s">
        <v>3218</v>
      </c>
      <c r="F158" s="0" t="s">
        <v>2819</v>
      </c>
      <c r="G158" s="0" t="s">
        <v>3219</v>
      </c>
    </row>
    <row customHeight="1" ht="11.25">
      <c r="A159" s="0" t="s">
        <v>16</v>
      </c>
      <c r="B159" s="0" t="s">
        <v>3202</v>
      </c>
      <c r="C159" s="0" t="s">
        <v>3203</v>
      </c>
      <c r="D159" s="0" t="s">
        <v>3220</v>
      </c>
      <c r="E159" s="0" t="s">
        <v>3221</v>
      </c>
      <c r="F159" s="0" t="s">
        <v>2819</v>
      </c>
      <c r="G159" s="0" t="s">
        <v>3222</v>
      </c>
    </row>
    <row customHeight="1" ht="11.25">
      <c r="A160" s="0" t="s">
        <v>16</v>
      </c>
      <c r="B160" s="0" t="s">
        <v>3202</v>
      </c>
      <c r="C160" s="0" t="s">
        <v>3203</v>
      </c>
      <c r="D160" s="0" t="s">
        <v>3223</v>
      </c>
      <c r="E160" s="0" t="s">
        <v>3224</v>
      </c>
      <c r="F160" s="0" t="s">
        <v>2819</v>
      </c>
      <c r="G160" s="0" t="s">
        <v>3225</v>
      </c>
    </row>
    <row customHeight="1" ht="11.25">
      <c r="A161" s="0" t="s">
        <v>16</v>
      </c>
      <c r="B161" s="0" t="s">
        <v>3202</v>
      </c>
      <c r="C161" s="0" t="s">
        <v>3203</v>
      </c>
      <c r="D161" s="0" t="s">
        <v>3226</v>
      </c>
      <c r="E161" s="0" t="s">
        <v>3227</v>
      </c>
      <c r="F161" s="0" t="s">
        <v>2819</v>
      </c>
      <c r="G161" s="0" t="s">
        <v>3228</v>
      </c>
    </row>
    <row customHeight="1" ht="11.25">
      <c r="A162" s="0" t="s">
        <v>16</v>
      </c>
      <c r="B162" s="0" t="s">
        <v>3202</v>
      </c>
      <c r="C162" s="0" t="s">
        <v>3203</v>
      </c>
      <c r="D162" s="0" t="s">
        <v>3229</v>
      </c>
      <c r="E162" s="0" t="s">
        <v>3230</v>
      </c>
      <c r="F162" s="0" t="s">
        <v>2819</v>
      </c>
      <c r="G162" s="0" t="s">
        <v>3231</v>
      </c>
    </row>
    <row customHeight="1" ht="11.25">
      <c r="A163" s="0" t="s">
        <v>16</v>
      </c>
      <c r="B163" s="0" t="s">
        <v>3232</v>
      </c>
      <c r="C163" s="0" t="s">
        <v>3233</v>
      </c>
      <c r="D163" s="0" t="s">
        <v>3232</v>
      </c>
      <c r="E163" s="0" t="s">
        <v>3233</v>
      </c>
      <c r="F163" s="0" t="s">
        <v>2810</v>
      </c>
      <c r="G163" s="0" t="s">
        <v>3234</v>
      </c>
    </row>
    <row customHeight="1" ht="11.25">
      <c r="A164" s="0" t="s">
        <v>16</v>
      </c>
      <c r="B164" s="0" t="s">
        <v>3232</v>
      </c>
      <c r="C164" s="0" t="s">
        <v>3233</v>
      </c>
      <c r="D164" s="0" t="s">
        <v>3235</v>
      </c>
      <c r="E164" s="0" t="s">
        <v>3236</v>
      </c>
      <c r="F164" s="0" t="s">
        <v>2819</v>
      </c>
      <c r="G164" s="0" t="s">
        <v>3237</v>
      </c>
    </row>
    <row customHeight="1" ht="11.25">
      <c r="A165" s="0" t="s">
        <v>16</v>
      </c>
      <c r="B165" s="0" t="s">
        <v>3232</v>
      </c>
      <c r="C165" s="0" t="s">
        <v>3233</v>
      </c>
      <c r="D165" s="0" t="s">
        <v>3238</v>
      </c>
      <c r="E165" s="0" t="s">
        <v>3239</v>
      </c>
      <c r="F165" s="0" t="s">
        <v>2819</v>
      </c>
      <c r="G165" s="0" t="s">
        <v>3240</v>
      </c>
    </row>
    <row customHeight="1" ht="11.25">
      <c r="A166" s="0" t="s">
        <v>16</v>
      </c>
      <c r="B166" s="0" t="s">
        <v>3232</v>
      </c>
      <c r="C166" s="0" t="s">
        <v>3233</v>
      </c>
      <c r="D166" s="0" t="s">
        <v>3241</v>
      </c>
      <c r="E166" s="0" t="s">
        <v>3242</v>
      </c>
      <c r="F166" s="0" t="s">
        <v>2819</v>
      </c>
      <c r="G166" s="0" t="s">
        <v>3243</v>
      </c>
    </row>
    <row customHeight="1" ht="11.25">
      <c r="A167" s="0" t="s">
        <v>16</v>
      </c>
      <c r="B167" s="0" t="s">
        <v>3232</v>
      </c>
      <c r="C167" s="0" t="s">
        <v>3233</v>
      </c>
      <c r="D167" s="0" t="s">
        <v>3244</v>
      </c>
      <c r="E167" s="0" t="s">
        <v>3245</v>
      </c>
      <c r="F167" s="0" t="s">
        <v>2819</v>
      </c>
      <c r="G167" s="0" t="s">
        <v>3246</v>
      </c>
    </row>
    <row customHeight="1" ht="11.25">
      <c r="A168" s="0" t="s">
        <v>16</v>
      </c>
      <c r="B168" s="0" t="s">
        <v>3232</v>
      </c>
      <c r="C168" s="0" t="s">
        <v>3233</v>
      </c>
      <c r="D168" s="0" t="s">
        <v>3247</v>
      </c>
      <c r="E168" s="0" t="s">
        <v>3248</v>
      </c>
      <c r="F168" s="0" t="s">
        <v>2819</v>
      </c>
      <c r="G168" s="0" t="s">
        <v>3249</v>
      </c>
    </row>
    <row customHeight="1" ht="11.25">
      <c r="A169" s="0" t="s">
        <v>16</v>
      </c>
      <c r="B169" s="0" t="s">
        <v>3232</v>
      </c>
      <c r="C169" s="0" t="s">
        <v>3233</v>
      </c>
      <c r="D169" s="0" t="s">
        <v>3250</v>
      </c>
      <c r="E169" s="0" t="s">
        <v>3251</v>
      </c>
      <c r="F169" s="0" t="s">
        <v>2819</v>
      </c>
      <c r="G169" s="0" t="s">
        <v>3252</v>
      </c>
    </row>
    <row customHeight="1" ht="11.25">
      <c r="A170" s="0" t="s">
        <v>16</v>
      </c>
      <c r="B170" s="0" t="s">
        <v>3232</v>
      </c>
      <c r="C170" s="0" t="s">
        <v>3233</v>
      </c>
      <c r="D170" s="0" t="s">
        <v>3253</v>
      </c>
      <c r="E170" s="0" t="s">
        <v>3254</v>
      </c>
      <c r="F170" s="0" t="s">
        <v>2819</v>
      </c>
      <c r="G170" s="0" t="s">
        <v>3255</v>
      </c>
    </row>
    <row customHeight="1" ht="11.25">
      <c r="A171" s="0" t="s">
        <v>16</v>
      </c>
      <c r="B171" s="0" t="s">
        <v>3232</v>
      </c>
      <c r="C171" s="0" t="s">
        <v>3233</v>
      </c>
      <c r="D171" s="0" t="s">
        <v>3256</v>
      </c>
      <c r="E171" s="0" t="s">
        <v>3257</v>
      </c>
      <c r="F171" s="0" t="s">
        <v>2819</v>
      </c>
      <c r="G171" s="0" t="s">
        <v>3258</v>
      </c>
    </row>
    <row customHeight="1" ht="11.25">
      <c r="A172" s="0" t="s">
        <v>16</v>
      </c>
      <c r="B172" s="0" t="s">
        <v>3232</v>
      </c>
      <c r="C172" s="0" t="s">
        <v>3233</v>
      </c>
      <c r="D172" s="0" t="s">
        <v>3259</v>
      </c>
      <c r="E172" s="0" t="s">
        <v>3260</v>
      </c>
      <c r="F172" s="0" t="s">
        <v>2819</v>
      </c>
      <c r="G172" s="0" t="s">
        <v>3261</v>
      </c>
    </row>
    <row customHeight="1" ht="11.25">
      <c r="A173" s="0" t="s">
        <v>16</v>
      </c>
      <c r="B173" s="0" t="s">
        <v>3232</v>
      </c>
      <c r="C173" s="0" t="s">
        <v>3233</v>
      </c>
      <c r="D173" s="0" t="s">
        <v>3262</v>
      </c>
      <c r="E173" s="0" t="s">
        <v>3263</v>
      </c>
      <c r="F173" s="0" t="s">
        <v>2819</v>
      </c>
      <c r="G173" s="0" t="s">
        <v>3264</v>
      </c>
    </row>
    <row customHeight="1" ht="11.25">
      <c r="A174" s="0" t="s">
        <v>16</v>
      </c>
      <c r="B174" s="0" t="s">
        <v>3265</v>
      </c>
      <c r="C174" s="0" t="s">
        <v>3266</v>
      </c>
      <c r="D174" s="0" t="s">
        <v>3267</v>
      </c>
      <c r="E174" s="0" t="s">
        <v>3268</v>
      </c>
      <c r="F174" s="0" t="s">
        <v>2813</v>
      </c>
      <c r="G174" s="0" t="s">
        <v>3269</v>
      </c>
    </row>
    <row customHeight="1" ht="11.25">
      <c r="A175" s="0" t="s">
        <v>16</v>
      </c>
      <c r="B175" s="0" t="s">
        <v>3265</v>
      </c>
      <c r="C175" s="0" t="s">
        <v>3266</v>
      </c>
      <c r="D175" s="0" t="s">
        <v>3270</v>
      </c>
      <c r="E175" s="0" t="s">
        <v>3271</v>
      </c>
      <c r="F175" s="0" t="s">
        <v>3053</v>
      </c>
      <c r="G175" s="0" t="s">
        <v>3272</v>
      </c>
    </row>
    <row customHeight="1" ht="11.25">
      <c r="A176" s="0" t="s">
        <v>16</v>
      </c>
      <c r="B176" s="0" t="s">
        <v>3265</v>
      </c>
      <c r="C176" s="0" t="s">
        <v>3266</v>
      </c>
      <c r="D176" s="0" t="s">
        <v>3265</v>
      </c>
      <c r="E176" s="0" t="s">
        <v>3266</v>
      </c>
      <c r="F176" s="0" t="s">
        <v>2810</v>
      </c>
      <c r="G176" s="0" t="s">
        <v>3273</v>
      </c>
    </row>
    <row customHeight="1" ht="11.25">
      <c r="A177" s="0" t="s">
        <v>16</v>
      </c>
      <c r="B177" s="0" t="s">
        <v>3265</v>
      </c>
      <c r="C177" s="0" t="s">
        <v>3266</v>
      </c>
      <c r="D177" s="0" t="s">
        <v>3274</v>
      </c>
      <c r="E177" s="0" t="s">
        <v>3275</v>
      </c>
      <c r="F177" s="0" t="s">
        <v>2819</v>
      </c>
      <c r="G177" s="0" t="s">
        <v>3276</v>
      </c>
    </row>
    <row customHeight="1" ht="11.25">
      <c r="A178" s="0" t="s">
        <v>16</v>
      </c>
      <c r="B178" s="0" t="s">
        <v>3265</v>
      </c>
      <c r="C178" s="0" t="s">
        <v>3266</v>
      </c>
      <c r="D178" s="0" t="s">
        <v>3277</v>
      </c>
      <c r="E178" s="0" t="s">
        <v>3278</v>
      </c>
      <c r="F178" s="0" t="s">
        <v>2819</v>
      </c>
      <c r="G178" s="0" t="s">
        <v>3279</v>
      </c>
    </row>
    <row customHeight="1" ht="11.25">
      <c r="A179" s="0" t="s">
        <v>16</v>
      </c>
      <c r="B179" s="0" t="s">
        <v>3265</v>
      </c>
      <c r="C179" s="0" t="s">
        <v>3266</v>
      </c>
      <c r="D179" s="0" t="s">
        <v>3280</v>
      </c>
      <c r="E179" s="0" t="s">
        <v>3281</v>
      </c>
      <c r="F179" s="0" t="s">
        <v>2819</v>
      </c>
      <c r="G179" s="0" t="s">
        <v>3282</v>
      </c>
    </row>
    <row customHeight="1" ht="11.25">
      <c r="A180" s="0" t="s">
        <v>16</v>
      </c>
      <c r="B180" s="0" t="s">
        <v>3265</v>
      </c>
      <c r="C180" s="0" t="s">
        <v>3266</v>
      </c>
      <c r="D180" s="0" t="s">
        <v>3283</v>
      </c>
      <c r="E180" s="0" t="s">
        <v>3284</v>
      </c>
      <c r="F180" s="0" t="s">
        <v>2819</v>
      </c>
      <c r="G180" s="0" t="s">
        <v>3285</v>
      </c>
    </row>
    <row customHeight="1" ht="11.25">
      <c r="A181" s="0" t="s">
        <v>16</v>
      </c>
      <c r="B181" s="0" t="s">
        <v>3265</v>
      </c>
      <c r="C181" s="0" t="s">
        <v>3266</v>
      </c>
      <c r="D181" s="0" t="s">
        <v>3286</v>
      </c>
      <c r="E181" s="0" t="s">
        <v>3287</v>
      </c>
      <c r="F181" s="0" t="s">
        <v>2819</v>
      </c>
      <c r="G181" s="0" t="s">
        <v>3288</v>
      </c>
    </row>
    <row customHeight="1" ht="11.25">
      <c r="A182" s="0" t="s">
        <v>16</v>
      </c>
      <c r="B182" s="0" t="s">
        <v>3265</v>
      </c>
      <c r="C182" s="0" t="s">
        <v>3266</v>
      </c>
      <c r="D182" s="0" t="s">
        <v>3289</v>
      </c>
      <c r="E182" s="0" t="s">
        <v>3290</v>
      </c>
      <c r="F182" s="0" t="s">
        <v>2819</v>
      </c>
      <c r="G182" s="0" t="s">
        <v>3291</v>
      </c>
    </row>
    <row customHeight="1" ht="11.25">
      <c r="A183" s="0" t="s">
        <v>16</v>
      </c>
      <c r="B183" s="0" t="s">
        <v>3265</v>
      </c>
      <c r="C183" s="0" t="s">
        <v>3266</v>
      </c>
      <c r="D183" s="0" t="s">
        <v>3292</v>
      </c>
      <c r="E183" s="0" t="s">
        <v>3293</v>
      </c>
      <c r="F183" s="0" t="s">
        <v>2819</v>
      </c>
      <c r="G183" s="0" t="s">
        <v>3294</v>
      </c>
    </row>
    <row customHeight="1" ht="11.25">
      <c r="A184" s="0" t="s">
        <v>16</v>
      </c>
      <c r="B184" s="0" t="s">
        <v>3265</v>
      </c>
      <c r="C184" s="0" t="s">
        <v>3266</v>
      </c>
      <c r="D184" s="0" t="s">
        <v>3295</v>
      </c>
      <c r="E184" s="0" t="s">
        <v>3296</v>
      </c>
      <c r="F184" s="0" t="s">
        <v>2819</v>
      </c>
      <c r="G184" s="0" t="s">
        <v>3297</v>
      </c>
    </row>
    <row customHeight="1" ht="11.25">
      <c r="A185" s="0" t="s">
        <v>16</v>
      </c>
      <c r="B185" s="0" t="s">
        <v>3265</v>
      </c>
      <c r="C185" s="0" t="s">
        <v>3266</v>
      </c>
      <c r="D185" s="0" t="s">
        <v>3298</v>
      </c>
      <c r="E185" s="0" t="s">
        <v>3299</v>
      </c>
      <c r="F185" s="0" t="s">
        <v>2819</v>
      </c>
      <c r="G185" s="0" t="s">
        <v>3300</v>
      </c>
    </row>
    <row customHeight="1" ht="11.25">
      <c r="A186" s="0" t="s">
        <v>16</v>
      </c>
      <c r="B186" s="0" t="s">
        <v>3265</v>
      </c>
      <c r="C186" s="0" t="s">
        <v>3266</v>
      </c>
      <c r="D186" s="0" t="s">
        <v>3301</v>
      </c>
      <c r="E186" s="0" t="s">
        <v>3302</v>
      </c>
      <c r="F186" s="0" t="s">
        <v>2819</v>
      </c>
      <c r="G186" s="0" t="s">
        <v>3303</v>
      </c>
    </row>
    <row customHeight="1" ht="11.25">
      <c r="A187" s="0" t="s">
        <v>16</v>
      </c>
      <c r="B187" s="0" t="s">
        <v>3265</v>
      </c>
      <c r="C187" s="0" t="s">
        <v>3266</v>
      </c>
      <c r="D187" s="0" t="s">
        <v>3304</v>
      </c>
      <c r="E187" s="0" t="s">
        <v>3305</v>
      </c>
      <c r="F187" s="0" t="s">
        <v>2819</v>
      </c>
      <c r="G187" s="0" t="s">
        <v>3306</v>
      </c>
    </row>
    <row customHeight="1" ht="11.25">
      <c r="A188" s="0" t="s">
        <v>16</v>
      </c>
      <c r="B188" s="0" t="s">
        <v>3265</v>
      </c>
      <c r="C188" s="0" t="s">
        <v>3266</v>
      </c>
      <c r="D188" s="0" t="s">
        <v>3307</v>
      </c>
      <c r="E188" s="0" t="s">
        <v>3308</v>
      </c>
      <c r="F188" s="0" t="s">
        <v>2819</v>
      </c>
      <c r="G188" s="0" t="s">
        <v>3309</v>
      </c>
    </row>
    <row customHeight="1" ht="11.25">
      <c r="A189" s="0" t="s">
        <v>16</v>
      </c>
      <c r="B189" s="0" t="s">
        <v>3265</v>
      </c>
      <c r="C189" s="0" t="s">
        <v>3266</v>
      </c>
      <c r="D189" s="0" t="s">
        <v>3310</v>
      </c>
      <c r="E189" s="0" t="s">
        <v>3311</v>
      </c>
      <c r="F189" s="0" t="s">
        <v>2819</v>
      </c>
      <c r="G189" s="0" t="s">
        <v>3312</v>
      </c>
    </row>
    <row customHeight="1" ht="11.25">
      <c r="A190" s="0" t="s">
        <v>16</v>
      </c>
      <c r="B190" s="0" t="s">
        <v>3265</v>
      </c>
      <c r="C190" s="0" t="s">
        <v>3266</v>
      </c>
      <c r="D190" s="0" t="s">
        <v>3313</v>
      </c>
      <c r="E190" s="0" t="s">
        <v>3314</v>
      </c>
      <c r="F190" s="0" t="s">
        <v>2819</v>
      </c>
      <c r="G190" s="0" t="s">
        <v>3315</v>
      </c>
    </row>
    <row customHeight="1" ht="11.25">
      <c r="A191" s="0" t="s">
        <v>16</v>
      </c>
      <c r="B191" s="0" t="s">
        <v>3265</v>
      </c>
      <c r="C191" s="0" t="s">
        <v>3266</v>
      </c>
      <c r="D191" s="0" t="s">
        <v>3316</v>
      </c>
      <c r="E191" s="0" t="s">
        <v>3317</v>
      </c>
      <c r="F191" s="0" t="s">
        <v>2819</v>
      </c>
      <c r="G191" s="0" t="s">
        <v>3318</v>
      </c>
    </row>
    <row customHeight="1" ht="11.25">
      <c r="A192" s="0" t="s">
        <v>16</v>
      </c>
      <c r="B192" s="0" t="s">
        <v>3319</v>
      </c>
      <c r="C192" s="0" t="s">
        <v>3320</v>
      </c>
      <c r="D192" s="0" t="s">
        <v>3321</v>
      </c>
      <c r="E192" s="0" t="s">
        <v>3322</v>
      </c>
      <c r="F192" s="0" t="s">
        <v>2813</v>
      </c>
      <c r="G192" s="0" t="s">
        <v>3323</v>
      </c>
    </row>
    <row customHeight="1" ht="11.25">
      <c r="A193" s="0" t="s">
        <v>16</v>
      </c>
      <c r="B193" s="0" t="s">
        <v>3319</v>
      </c>
      <c r="C193" s="0" t="s">
        <v>3320</v>
      </c>
      <c r="D193" s="0" t="s">
        <v>3324</v>
      </c>
      <c r="E193" s="0" t="s">
        <v>3325</v>
      </c>
      <c r="F193" s="0" t="s">
        <v>2813</v>
      </c>
      <c r="G193" s="0" t="s">
        <v>3326</v>
      </c>
    </row>
    <row customHeight="1" ht="11.25">
      <c r="A194" s="0" t="s">
        <v>16</v>
      </c>
      <c r="B194" s="0" t="s">
        <v>3319</v>
      </c>
      <c r="C194" s="0" t="s">
        <v>3320</v>
      </c>
      <c r="D194" s="0" t="s">
        <v>3327</v>
      </c>
      <c r="E194" s="0" t="s">
        <v>3328</v>
      </c>
      <c r="F194" s="0" t="s">
        <v>2816</v>
      </c>
      <c r="G194" s="0" t="s">
        <v>3329</v>
      </c>
    </row>
    <row customHeight="1" ht="11.25">
      <c r="A195" s="0" t="s">
        <v>16</v>
      </c>
      <c r="B195" s="0" t="s">
        <v>3319</v>
      </c>
      <c r="C195" s="0" t="s">
        <v>3320</v>
      </c>
      <c r="D195" s="0" t="s">
        <v>3319</v>
      </c>
      <c r="E195" s="0" t="s">
        <v>3320</v>
      </c>
      <c r="F195" s="0" t="s">
        <v>2810</v>
      </c>
      <c r="G195" s="0" t="s">
        <v>3330</v>
      </c>
    </row>
    <row customHeight="1" ht="11.25">
      <c r="A196" s="0" t="s">
        <v>16</v>
      </c>
      <c r="B196" s="0" t="s">
        <v>3319</v>
      </c>
      <c r="C196" s="0" t="s">
        <v>3320</v>
      </c>
      <c r="D196" s="0" t="s">
        <v>3331</v>
      </c>
      <c r="E196" s="0" t="s">
        <v>3332</v>
      </c>
      <c r="F196" s="0" t="s">
        <v>2819</v>
      </c>
      <c r="G196" s="0" t="s">
        <v>3333</v>
      </c>
    </row>
    <row customHeight="1" ht="11.25">
      <c r="A197" s="0" t="s">
        <v>16</v>
      </c>
      <c r="B197" s="0" t="s">
        <v>3334</v>
      </c>
      <c r="C197" s="0" t="s">
        <v>3335</v>
      </c>
      <c r="D197" s="0" t="s">
        <v>3334</v>
      </c>
      <c r="E197" s="0" t="s">
        <v>3335</v>
      </c>
      <c r="F197" s="0" t="s">
        <v>2810</v>
      </c>
      <c r="G197" s="0" t="s">
        <v>3336</v>
      </c>
    </row>
    <row customHeight="1" ht="11.25">
      <c r="A198" s="0" t="s">
        <v>16</v>
      </c>
      <c r="B198" s="0" t="s">
        <v>3334</v>
      </c>
      <c r="C198" s="0" t="s">
        <v>3335</v>
      </c>
      <c r="D198" s="0" t="s">
        <v>3337</v>
      </c>
      <c r="E198" s="0" t="s">
        <v>3338</v>
      </c>
      <c r="F198" s="0" t="s">
        <v>2819</v>
      </c>
      <c r="G198" s="0" t="s">
        <v>3339</v>
      </c>
    </row>
    <row customHeight="1" ht="11.25">
      <c r="A199" s="0" t="s">
        <v>16</v>
      </c>
      <c r="B199" s="0" t="s">
        <v>3334</v>
      </c>
      <c r="C199" s="0" t="s">
        <v>3335</v>
      </c>
      <c r="D199" s="0" t="s">
        <v>3340</v>
      </c>
      <c r="E199" s="0" t="s">
        <v>3341</v>
      </c>
      <c r="F199" s="0" t="s">
        <v>2819</v>
      </c>
      <c r="G199" s="0" t="s">
        <v>3342</v>
      </c>
    </row>
    <row customHeight="1" ht="11.25">
      <c r="A200" s="0" t="s">
        <v>16</v>
      </c>
      <c r="B200" s="0" t="s">
        <v>3334</v>
      </c>
      <c r="C200" s="0" t="s">
        <v>3335</v>
      </c>
      <c r="D200" s="0" t="s">
        <v>3343</v>
      </c>
      <c r="E200" s="0" t="s">
        <v>3344</v>
      </c>
      <c r="F200" s="0" t="s">
        <v>2819</v>
      </c>
      <c r="G200" s="0" t="s">
        <v>3345</v>
      </c>
    </row>
    <row customHeight="1" ht="11.25">
      <c r="A201" s="0" t="s">
        <v>16</v>
      </c>
      <c r="B201" s="0" t="s">
        <v>3334</v>
      </c>
      <c r="C201" s="0" t="s">
        <v>3335</v>
      </c>
      <c r="D201" s="0" t="s">
        <v>3346</v>
      </c>
      <c r="E201" s="0" t="s">
        <v>3347</v>
      </c>
      <c r="F201" s="0" t="s">
        <v>2819</v>
      </c>
      <c r="G201" s="0" t="s">
        <v>3348</v>
      </c>
    </row>
    <row customHeight="1" ht="11.25">
      <c r="A202" s="0" t="s">
        <v>16</v>
      </c>
      <c r="B202" s="0" t="s">
        <v>3334</v>
      </c>
      <c r="C202" s="0" t="s">
        <v>3335</v>
      </c>
      <c r="D202" s="0" t="s">
        <v>3349</v>
      </c>
      <c r="E202" s="0" t="s">
        <v>3350</v>
      </c>
      <c r="F202" s="0" t="s">
        <v>2819</v>
      </c>
      <c r="G202" s="0" t="s">
        <v>3351</v>
      </c>
    </row>
    <row customHeight="1" ht="11.25">
      <c r="A203" s="0" t="s">
        <v>16</v>
      </c>
      <c r="B203" s="0" t="s">
        <v>3334</v>
      </c>
      <c r="C203" s="0" t="s">
        <v>3335</v>
      </c>
      <c r="D203" s="0" t="s">
        <v>3352</v>
      </c>
      <c r="E203" s="0" t="s">
        <v>3353</v>
      </c>
      <c r="F203" s="0" t="s">
        <v>2819</v>
      </c>
      <c r="G203" s="0" t="s">
        <v>3354</v>
      </c>
    </row>
    <row customHeight="1" ht="11.25">
      <c r="A204" s="0" t="s">
        <v>16</v>
      </c>
      <c r="B204" s="0" t="s">
        <v>3334</v>
      </c>
      <c r="C204" s="0" t="s">
        <v>3335</v>
      </c>
      <c r="D204" s="0" t="s">
        <v>3355</v>
      </c>
      <c r="E204" s="0" t="s">
        <v>3356</v>
      </c>
      <c r="F204" s="0" t="s">
        <v>2819</v>
      </c>
      <c r="G204" s="0" t="s">
        <v>3357</v>
      </c>
    </row>
    <row customHeight="1" ht="11.25">
      <c r="A205" s="0" t="s">
        <v>16</v>
      </c>
      <c r="B205" s="0" t="s">
        <v>3334</v>
      </c>
      <c r="C205" s="0" t="s">
        <v>3335</v>
      </c>
      <c r="D205" s="0" t="s">
        <v>3358</v>
      </c>
      <c r="E205" s="0" t="s">
        <v>3359</v>
      </c>
      <c r="F205" s="0" t="s">
        <v>2819</v>
      </c>
      <c r="G205" s="0" t="s">
        <v>3360</v>
      </c>
    </row>
    <row customHeight="1" ht="11.25">
      <c r="A206" s="0" t="s">
        <v>16</v>
      </c>
      <c r="B206" s="0" t="s">
        <v>3334</v>
      </c>
      <c r="C206" s="0" t="s">
        <v>3335</v>
      </c>
      <c r="D206" s="0" t="s">
        <v>3361</v>
      </c>
      <c r="E206" s="0" t="s">
        <v>3362</v>
      </c>
      <c r="F206" s="0" t="s">
        <v>2819</v>
      </c>
      <c r="G206" s="0" t="s">
        <v>3363</v>
      </c>
    </row>
    <row customHeight="1" ht="11.25">
      <c r="A207" s="0" t="s">
        <v>16</v>
      </c>
      <c r="B207" s="0" t="s">
        <v>3334</v>
      </c>
      <c r="C207" s="0" t="s">
        <v>3335</v>
      </c>
      <c r="D207" s="0" t="s">
        <v>3364</v>
      </c>
      <c r="E207" s="0" t="s">
        <v>3365</v>
      </c>
      <c r="F207" s="0" t="s">
        <v>2819</v>
      </c>
      <c r="G207" s="0" t="s">
        <v>3366</v>
      </c>
    </row>
    <row customHeight="1" ht="11.25">
      <c r="A208" s="0" t="s">
        <v>16</v>
      </c>
      <c r="B208" s="0" t="s">
        <v>3334</v>
      </c>
      <c r="C208" s="0" t="s">
        <v>3335</v>
      </c>
      <c r="D208" s="0" t="s">
        <v>3367</v>
      </c>
      <c r="E208" s="0" t="s">
        <v>3368</v>
      </c>
      <c r="F208" s="0" t="s">
        <v>2819</v>
      </c>
      <c r="G208" s="0" t="s">
        <v>3369</v>
      </c>
    </row>
    <row customHeight="1" ht="11.25">
      <c r="A209" s="0" t="s">
        <v>16</v>
      </c>
      <c r="B209" s="0" t="s">
        <v>3334</v>
      </c>
      <c r="C209" s="0" t="s">
        <v>3335</v>
      </c>
      <c r="D209" s="0" t="s">
        <v>3370</v>
      </c>
      <c r="E209" s="0" t="s">
        <v>3371</v>
      </c>
      <c r="F209" s="0" t="s">
        <v>2819</v>
      </c>
      <c r="G209" s="0" t="s">
        <v>3372</v>
      </c>
    </row>
    <row customHeight="1" ht="11.25">
      <c r="A210" s="0" t="s">
        <v>16</v>
      </c>
      <c r="B210" s="0" t="s">
        <v>3334</v>
      </c>
      <c r="C210" s="0" t="s">
        <v>3335</v>
      </c>
      <c r="D210" s="0" t="s">
        <v>2884</v>
      </c>
      <c r="E210" s="0" t="s">
        <v>3373</v>
      </c>
      <c r="F210" s="0" t="s">
        <v>2819</v>
      </c>
      <c r="G210" s="0" t="s">
        <v>3374</v>
      </c>
    </row>
    <row customHeight="1" ht="11.25">
      <c r="A211" s="0" t="s">
        <v>16</v>
      </c>
      <c r="B211" s="0" t="s">
        <v>3334</v>
      </c>
      <c r="C211" s="0" t="s">
        <v>3335</v>
      </c>
      <c r="D211" s="0" t="s">
        <v>3375</v>
      </c>
      <c r="E211" s="0" t="s">
        <v>3376</v>
      </c>
      <c r="F211" s="0" t="s">
        <v>2819</v>
      </c>
      <c r="G211" s="0" t="s">
        <v>3377</v>
      </c>
    </row>
    <row customHeight="1" ht="11.25">
      <c r="A212" s="0" t="s">
        <v>16</v>
      </c>
      <c r="B212" s="0" t="s">
        <v>3334</v>
      </c>
      <c r="C212" s="0" t="s">
        <v>3335</v>
      </c>
      <c r="D212" s="0" t="s">
        <v>3378</v>
      </c>
      <c r="E212" s="0" t="s">
        <v>3379</v>
      </c>
      <c r="F212" s="0" t="s">
        <v>2819</v>
      </c>
      <c r="G212" s="0" t="s">
        <v>3380</v>
      </c>
    </row>
    <row customHeight="1" ht="11.25">
      <c r="A213" s="0" t="s">
        <v>16</v>
      </c>
      <c r="B213" s="0" t="s">
        <v>3334</v>
      </c>
      <c r="C213" s="0" t="s">
        <v>3335</v>
      </c>
      <c r="D213" s="0" t="s">
        <v>3381</v>
      </c>
      <c r="E213" s="0" t="s">
        <v>3382</v>
      </c>
      <c r="F213" s="0" t="s">
        <v>2819</v>
      </c>
      <c r="G213" s="0" t="s">
        <v>3383</v>
      </c>
    </row>
    <row customHeight="1" ht="11.25">
      <c r="A214" s="0" t="s">
        <v>16</v>
      </c>
      <c r="B214" s="0" t="s">
        <v>3384</v>
      </c>
      <c r="C214" s="0" t="s">
        <v>3385</v>
      </c>
      <c r="D214" s="0" t="s">
        <v>3384</v>
      </c>
      <c r="E214" s="0" t="s">
        <v>3385</v>
      </c>
      <c r="F214" s="0" t="s">
        <v>2810</v>
      </c>
      <c r="G214" s="0" t="s">
        <v>3386</v>
      </c>
    </row>
    <row customHeight="1" ht="11.25">
      <c r="A215" s="0" t="s">
        <v>16</v>
      </c>
      <c r="B215" s="0" t="s">
        <v>3384</v>
      </c>
      <c r="C215" s="0" t="s">
        <v>3385</v>
      </c>
      <c r="D215" s="0" t="s">
        <v>3387</v>
      </c>
      <c r="E215" s="0" t="s">
        <v>3388</v>
      </c>
      <c r="F215" s="0" t="s">
        <v>2819</v>
      </c>
      <c r="G215" s="0" t="s">
        <v>3389</v>
      </c>
    </row>
    <row customHeight="1" ht="11.25">
      <c r="A216" s="0" t="s">
        <v>16</v>
      </c>
      <c r="B216" s="0" t="s">
        <v>3384</v>
      </c>
      <c r="C216" s="0" t="s">
        <v>3385</v>
      </c>
      <c r="D216" s="0" t="s">
        <v>3390</v>
      </c>
      <c r="E216" s="0" t="s">
        <v>3391</v>
      </c>
      <c r="F216" s="0" t="s">
        <v>2819</v>
      </c>
      <c r="G216" s="0" t="s">
        <v>3392</v>
      </c>
    </row>
    <row customHeight="1" ht="11.25">
      <c r="A217" s="0" t="s">
        <v>16</v>
      </c>
      <c r="B217" s="0" t="s">
        <v>3384</v>
      </c>
      <c r="C217" s="0" t="s">
        <v>3385</v>
      </c>
      <c r="D217" s="0" t="s">
        <v>3393</v>
      </c>
      <c r="E217" s="0" t="s">
        <v>3394</v>
      </c>
      <c r="F217" s="0" t="s">
        <v>2819</v>
      </c>
      <c r="G217" s="0" t="s">
        <v>3395</v>
      </c>
    </row>
    <row customHeight="1" ht="11.25">
      <c r="A218" s="0" t="s">
        <v>16</v>
      </c>
      <c r="B218" s="0" t="s">
        <v>3384</v>
      </c>
      <c r="C218" s="0" t="s">
        <v>3385</v>
      </c>
      <c r="D218" s="0" t="s">
        <v>3396</v>
      </c>
      <c r="E218" s="0" t="s">
        <v>3397</v>
      </c>
      <c r="F218" s="0" t="s">
        <v>2819</v>
      </c>
      <c r="G218" s="0" t="s">
        <v>3398</v>
      </c>
    </row>
    <row customHeight="1" ht="11.25">
      <c r="A219" s="0" t="s">
        <v>16</v>
      </c>
      <c r="B219" s="0" t="s">
        <v>3399</v>
      </c>
      <c r="C219" s="0" t="s">
        <v>3400</v>
      </c>
      <c r="D219" s="0" t="s">
        <v>3399</v>
      </c>
      <c r="E219" s="0" t="s">
        <v>3400</v>
      </c>
      <c r="F219" s="0" t="s">
        <v>2810</v>
      </c>
      <c r="G219" s="0" t="s">
        <v>3401</v>
      </c>
    </row>
    <row customHeight="1" ht="11.25">
      <c r="A220" s="0" t="s">
        <v>16</v>
      </c>
      <c r="B220" s="0" t="s">
        <v>3399</v>
      </c>
      <c r="C220" s="0" t="s">
        <v>3400</v>
      </c>
      <c r="D220" s="0" t="s">
        <v>3402</v>
      </c>
      <c r="E220" s="0" t="s">
        <v>3403</v>
      </c>
      <c r="F220" s="0" t="s">
        <v>2819</v>
      </c>
      <c r="G220" s="0" t="s">
        <v>3404</v>
      </c>
    </row>
    <row customHeight="1" ht="11.25">
      <c r="A221" s="0" t="s">
        <v>16</v>
      </c>
      <c r="B221" s="0" t="s">
        <v>3399</v>
      </c>
      <c r="C221" s="0" t="s">
        <v>3400</v>
      </c>
      <c r="D221" s="0" t="s">
        <v>3405</v>
      </c>
      <c r="E221" s="0" t="s">
        <v>3406</v>
      </c>
      <c r="F221" s="0" t="s">
        <v>2819</v>
      </c>
      <c r="G221" s="0" t="s">
        <v>3407</v>
      </c>
    </row>
    <row customHeight="1" ht="11.25">
      <c r="A222" s="0" t="s">
        <v>16</v>
      </c>
      <c r="B222" s="0" t="s">
        <v>3399</v>
      </c>
      <c r="C222" s="0" t="s">
        <v>3400</v>
      </c>
      <c r="D222" s="0" t="s">
        <v>3408</v>
      </c>
      <c r="E222" s="0" t="s">
        <v>3409</v>
      </c>
      <c r="F222" s="0" t="s">
        <v>2819</v>
      </c>
      <c r="G222" s="0" t="s">
        <v>3410</v>
      </c>
    </row>
    <row customHeight="1" ht="11.25">
      <c r="A223" s="0" t="s">
        <v>16</v>
      </c>
      <c r="B223" s="0" t="s">
        <v>3399</v>
      </c>
      <c r="C223" s="0" t="s">
        <v>3400</v>
      </c>
      <c r="D223" s="0" t="s">
        <v>3411</v>
      </c>
      <c r="E223" s="0" t="s">
        <v>3412</v>
      </c>
      <c r="F223" s="0" t="s">
        <v>2819</v>
      </c>
      <c r="G223" s="0" t="s">
        <v>3413</v>
      </c>
    </row>
    <row customHeight="1" ht="11.25">
      <c r="A224" s="0" t="s">
        <v>16</v>
      </c>
      <c r="B224" s="0" t="s">
        <v>3399</v>
      </c>
      <c r="C224" s="0" t="s">
        <v>3400</v>
      </c>
      <c r="D224" s="0" t="s">
        <v>3414</v>
      </c>
      <c r="E224" s="0" t="s">
        <v>3415</v>
      </c>
      <c r="F224" s="0" t="s">
        <v>2819</v>
      </c>
      <c r="G224" s="0" t="s">
        <v>3416</v>
      </c>
    </row>
    <row customHeight="1" ht="11.25">
      <c r="A225" s="0" t="s">
        <v>16</v>
      </c>
      <c r="B225" s="0" t="s">
        <v>3399</v>
      </c>
      <c r="C225" s="0" t="s">
        <v>3400</v>
      </c>
      <c r="D225" s="0" t="s">
        <v>3417</v>
      </c>
      <c r="E225" s="0" t="s">
        <v>3418</v>
      </c>
      <c r="F225" s="0" t="s">
        <v>2819</v>
      </c>
      <c r="G225" s="0" t="s">
        <v>3419</v>
      </c>
    </row>
    <row customHeight="1" ht="11.25">
      <c r="A226" s="0" t="s">
        <v>16</v>
      </c>
      <c r="B226" s="0" t="s">
        <v>3399</v>
      </c>
      <c r="C226" s="0" t="s">
        <v>3400</v>
      </c>
      <c r="D226" s="0" t="s">
        <v>3420</v>
      </c>
      <c r="E226" s="0" t="s">
        <v>3421</v>
      </c>
      <c r="F226" s="0" t="s">
        <v>2819</v>
      </c>
      <c r="G226" s="0" t="s">
        <v>3422</v>
      </c>
    </row>
    <row customHeight="1" ht="11.25">
      <c r="A227" s="0" t="s">
        <v>16</v>
      </c>
      <c r="B227" s="0" t="s">
        <v>3399</v>
      </c>
      <c r="C227" s="0" t="s">
        <v>3400</v>
      </c>
      <c r="D227" s="0" t="s">
        <v>3423</v>
      </c>
      <c r="E227" s="0" t="s">
        <v>3424</v>
      </c>
      <c r="F227" s="0" t="s">
        <v>2819</v>
      </c>
      <c r="G227" s="0" t="s">
        <v>3425</v>
      </c>
    </row>
    <row customHeight="1" ht="11.25">
      <c r="A228" s="0" t="s">
        <v>16</v>
      </c>
      <c r="B228" s="0" t="s">
        <v>3399</v>
      </c>
      <c r="C228" s="0" t="s">
        <v>3400</v>
      </c>
      <c r="D228" s="0" t="s">
        <v>3426</v>
      </c>
      <c r="E228" s="0" t="s">
        <v>3427</v>
      </c>
      <c r="F228" s="0" t="s">
        <v>2819</v>
      </c>
      <c r="G228" s="0" t="s">
        <v>3428</v>
      </c>
    </row>
    <row customHeight="1" ht="11.25">
      <c r="A229" s="0" t="s">
        <v>16</v>
      </c>
      <c r="B229" s="0" t="s">
        <v>3399</v>
      </c>
      <c r="C229" s="0" t="s">
        <v>3400</v>
      </c>
      <c r="D229" s="0" t="s">
        <v>3429</v>
      </c>
      <c r="E229" s="0" t="s">
        <v>3430</v>
      </c>
      <c r="F229" s="0" t="s">
        <v>2819</v>
      </c>
      <c r="G229" s="0" t="s">
        <v>3431</v>
      </c>
    </row>
    <row customHeight="1" ht="11.25">
      <c r="A230" s="0" t="s">
        <v>16</v>
      </c>
      <c r="B230" s="0" t="s">
        <v>3432</v>
      </c>
      <c r="C230" s="0" t="s">
        <v>3433</v>
      </c>
      <c r="D230" s="0" t="s">
        <v>3434</v>
      </c>
      <c r="E230" s="0" t="s">
        <v>3435</v>
      </c>
      <c r="F230" s="0" t="s">
        <v>2813</v>
      </c>
      <c r="G230" s="0" t="s">
        <v>3436</v>
      </c>
    </row>
    <row customHeight="1" ht="11.25">
      <c r="A231" s="0" t="s">
        <v>16</v>
      </c>
      <c r="B231" s="0" t="s">
        <v>3432</v>
      </c>
      <c r="C231" s="0" t="s">
        <v>3433</v>
      </c>
      <c r="D231" s="0" t="s">
        <v>3437</v>
      </c>
      <c r="E231" s="0" t="s">
        <v>3438</v>
      </c>
      <c r="F231" s="0" t="s">
        <v>2813</v>
      </c>
      <c r="G231" s="0" t="s">
        <v>3439</v>
      </c>
    </row>
    <row customHeight="1" ht="11.25">
      <c r="A232" s="0" t="s">
        <v>16</v>
      </c>
      <c r="B232" s="0" t="s">
        <v>3432</v>
      </c>
      <c r="C232" s="0" t="s">
        <v>3433</v>
      </c>
      <c r="D232" s="0" t="s">
        <v>3440</v>
      </c>
      <c r="E232" s="0" t="s">
        <v>3441</v>
      </c>
      <c r="F232" s="0" t="s">
        <v>2813</v>
      </c>
      <c r="G232" s="0" t="s">
        <v>3442</v>
      </c>
    </row>
    <row customHeight="1" ht="11.25">
      <c r="A233" s="0" t="s">
        <v>16</v>
      </c>
      <c r="B233" s="0" t="s">
        <v>3432</v>
      </c>
      <c r="C233" s="0" t="s">
        <v>3433</v>
      </c>
      <c r="D233" s="0" t="s">
        <v>3443</v>
      </c>
      <c r="E233" s="0" t="s">
        <v>3444</v>
      </c>
      <c r="F233" s="0" t="s">
        <v>2813</v>
      </c>
      <c r="G233" s="0" t="s">
        <v>3445</v>
      </c>
    </row>
    <row customHeight="1" ht="11.25">
      <c r="A234" s="0" t="s">
        <v>16</v>
      </c>
      <c r="B234" s="0" t="s">
        <v>3432</v>
      </c>
      <c r="C234" s="0" t="s">
        <v>3433</v>
      </c>
      <c r="D234" s="0" t="s">
        <v>3446</v>
      </c>
      <c r="E234" s="0" t="s">
        <v>3447</v>
      </c>
      <c r="F234" s="0" t="s">
        <v>2816</v>
      </c>
      <c r="G234" s="0" t="s">
        <v>3448</v>
      </c>
    </row>
    <row customHeight="1" ht="11.25">
      <c r="A235" s="0" t="s">
        <v>16</v>
      </c>
      <c r="B235" s="0" t="s">
        <v>3432</v>
      </c>
      <c r="C235" s="0" t="s">
        <v>3433</v>
      </c>
      <c r="D235" s="0" t="s">
        <v>3449</v>
      </c>
      <c r="E235" s="0" t="s">
        <v>3450</v>
      </c>
      <c r="F235" s="0" t="s">
        <v>2819</v>
      </c>
      <c r="G235" s="0" t="s">
        <v>3451</v>
      </c>
    </row>
    <row customHeight="1" ht="11.25">
      <c r="A236" s="0" t="s">
        <v>16</v>
      </c>
      <c r="B236" s="0" t="s">
        <v>3432</v>
      </c>
      <c r="C236" s="0" t="s">
        <v>3433</v>
      </c>
      <c r="D236" s="0" t="s">
        <v>3452</v>
      </c>
      <c r="E236" s="0" t="s">
        <v>3453</v>
      </c>
      <c r="F236" s="0" t="s">
        <v>2819</v>
      </c>
      <c r="G236" s="0" t="s">
        <v>3454</v>
      </c>
    </row>
    <row customHeight="1" ht="11.25">
      <c r="A237" s="0" t="s">
        <v>16</v>
      </c>
      <c r="B237" s="0" t="s">
        <v>3432</v>
      </c>
      <c r="C237" s="0" t="s">
        <v>3433</v>
      </c>
      <c r="D237" s="0" t="s">
        <v>3455</v>
      </c>
      <c r="E237" s="0" t="s">
        <v>3456</v>
      </c>
      <c r="F237" s="0" t="s">
        <v>2819</v>
      </c>
      <c r="G237" s="0" t="s">
        <v>3457</v>
      </c>
    </row>
    <row customHeight="1" ht="11.25">
      <c r="A238" s="0" t="s">
        <v>16</v>
      </c>
      <c r="B238" s="0" t="s">
        <v>3432</v>
      </c>
      <c r="C238" s="0" t="s">
        <v>3433</v>
      </c>
      <c r="D238" s="0" t="s">
        <v>3458</v>
      </c>
      <c r="E238" s="0" t="s">
        <v>3459</v>
      </c>
      <c r="F238" s="0" t="s">
        <v>2819</v>
      </c>
      <c r="G238" s="0" t="s">
        <v>3460</v>
      </c>
    </row>
    <row customHeight="1" ht="11.25">
      <c r="A239" s="0" t="s">
        <v>16</v>
      </c>
      <c r="B239" s="0" t="s">
        <v>3432</v>
      </c>
      <c r="C239" s="0" t="s">
        <v>3433</v>
      </c>
      <c r="D239" s="0" t="s">
        <v>3461</v>
      </c>
      <c r="E239" s="0" t="s">
        <v>3462</v>
      </c>
      <c r="F239" s="0" t="s">
        <v>2819</v>
      </c>
      <c r="G239" s="0" t="s">
        <v>3463</v>
      </c>
    </row>
    <row customHeight="1" ht="11.25">
      <c r="A240" s="0" t="s">
        <v>16</v>
      </c>
      <c r="B240" s="0" t="s">
        <v>3432</v>
      </c>
      <c r="C240" s="0" t="s">
        <v>3433</v>
      </c>
      <c r="D240" s="0" t="s">
        <v>3464</v>
      </c>
      <c r="E240" s="0" t="s">
        <v>3465</v>
      </c>
      <c r="F240" s="0" t="s">
        <v>2819</v>
      </c>
      <c r="G240" s="0" t="s">
        <v>3466</v>
      </c>
    </row>
    <row customHeight="1" ht="11.25">
      <c r="A241" s="0" t="s">
        <v>16</v>
      </c>
      <c r="B241" s="0" t="s">
        <v>3432</v>
      </c>
      <c r="C241" s="0" t="s">
        <v>3433</v>
      </c>
      <c r="D241" s="0" t="s">
        <v>3432</v>
      </c>
      <c r="E241" s="0" t="s">
        <v>3433</v>
      </c>
      <c r="F241" s="0" t="s">
        <v>2810</v>
      </c>
      <c r="G241" s="0" t="s">
        <v>3467</v>
      </c>
    </row>
    <row customHeight="1" ht="11.25">
      <c r="A242" s="0" t="s">
        <v>16</v>
      </c>
      <c r="B242" s="0" t="s">
        <v>3468</v>
      </c>
      <c r="C242" s="0" t="s">
        <v>3469</v>
      </c>
      <c r="D242" s="0" t="s">
        <v>3470</v>
      </c>
      <c r="E242" s="0" t="s">
        <v>3471</v>
      </c>
      <c r="F242" s="0" t="s">
        <v>3053</v>
      </c>
      <c r="G242" s="0" t="s">
        <v>3472</v>
      </c>
    </row>
    <row customHeight="1" ht="11.25">
      <c r="A243" s="0" t="s">
        <v>16</v>
      </c>
      <c r="B243" s="0" t="s">
        <v>3468</v>
      </c>
      <c r="C243" s="0" t="s">
        <v>3469</v>
      </c>
      <c r="D243" s="0" t="s">
        <v>3473</v>
      </c>
      <c r="E243" s="0" t="s">
        <v>3474</v>
      </c>
      <c r="F243" s="0" t="s">
        <v>2819</v>
      </c>
      <c r="G243" s="0" t="s">
        <v>3475</v>
      </c>
    </row>
    <row customHeight="1" ht="11.25">
      <c r="A244" s="0" t="s">
        <v>16</v>
      </c>
      <c r="B244" s="0" t="s">
        <v>3468</v>
      </c>
      <c r="C244" s="0" t="s">
        <v>3469</v>
      </c>
      <c r="D244" s="0" t="s">
        <v>3476</v>
      </c>
      <c r="E244" s="0" t="s">
        <v>3477</v>
      </c>
      <c r="F244" s="0" t="s">
        <v>2819</v>
      </c>
      <c r="G244" s="0" t="s">
        <v>3478</v>
      </c>
    </row>
    <row customHeight="1" ht="11.25">
      <c r="A245" s="0" t="s">
        <v>16</v>
      </c>
      <c r="B245" s="0" t="s">
        <v>3468</v>
      </c>
      <c r="C245" s="0" t="s">
        <v>3469</v>
      </c>
      <c r="D245" s="0" t="s">
        <v>3479</v>
      </c>
      <c r="E245" s="0" t="s">
        <v>3480</v>
      </c>
      <c r="F245" s="0" t="s">
        <v>2819</v>
      </c>
      <c r="G245" s="0" t="s">
        <v>3481</v>
      </c>
    </row>
    <row customHeight="1" ht="11.25">
      <c r="A246" s="0" t="s">
        <v>16</v>
      </c>
      <c r="B246" s="0" t="s">
        <v>3468</v>
      </c>
      <c r="C246" s="0" t="s">
        <v>3469</v>
      </c>
      <c r="D246" s="0" t="s">
        <v>3482</v>
      </c>
      <c r="E246" s="0" t="s">
        <v>3483</v>
      </c>
      <c r="F246" s="0" t="s">
        <v>2819</v>
      </c>
      <c r="G246" s="0" t="s">
        <v>3484</v>
      </c>
    </row>
    <row customHeight="1" ht="11.25">
      <c r="A247" s="0" t="s">
        <v>16</v>
      </c>
      <c r="B247" s="0" t="s">
        <v>3468</v>
      </c>
      <c r="C247" s="0" t="s">
        <v>3469</v>
      </c>
      <c r="D247" s="0" t="s">
        <v>3485</v>
      </c>
      <c r="E247" s="0" t="s">
        <v>3486</v>
      </c>
      <c r="F247" s="0" t="s">
        <v>2819</v>
      </c>
      <c r="G247" s="0" t="s">
        <v>3487</v>
      </c>
    </row>
    <row customHeight="1" ht="11.25">
      <c r="A248" s="0" t="s">
        <v>16</v>
      </c>
      <c r="B248" s="0" t="s">
        <v>3468</v>
      </c>
      <c r="C248" s="0" t="s">
        <v>3469</v>
      </c>
      <c r="D248" s="0" t="s">
        <v>3488</v>
      </c>
      <c r="E248" s="0" t="s">
        <v>3489</v>
      </c>
      <c r="F248" s="0" t="s">
        <v>2819</v>
      </c>
      <c r="G248" s="0" t="s">
        <v>3490</v>
      </c>
    </row>
    <row customHeight="1" ht="11.25">
      <c r="A249" s="0" t="s">
        <v>16</v>
      </c>
      <c r="B249" s="0" t="s">
        <v>3468</v>
      </c>
      <c r="C249" s="0" t="s">
        <v>3469</v>
      </c>
      <c r="D249" s="0" t="s">
        <v>3491</v>
      </c>
      <c r="E249" s="0" t="s">
        <v>3492</v>
      </c>
      <c r="F249" s="0" t="s">
        <v>2819</v>
      </c>
      <c r="G249" s="0" t="s">
        <v>3493</v>
      </c>
    </row>
    <row customHeight="1" ht="11.25">
      <c r="A250" s="0" t="s">
        <v>16</v>
      </c>
      <c r="B250" s="0" t="s">
        <v>3468</v>
      </c>
      <c r="C250" s="0" t="s">
        <v>3469</v>
      </c>
      <c r="D250" s="0" t="s">
        <v>3494</v>
      </c>
      <c r="E250" s="0" t="s">
        <v>3495</v>
      </c>
      <c r="F250" s="0" t="s">
        <v>2819</v>
      </c>
      <c r="G250" s="0" t="s">
        <v>3496</v>
      </c>
    </row>
    <row customHeight="1" ht="11.25">
      <c r="A251" s="0" t="s">
        <v>16</v>
      </c>
      <c r="B251" s="0" t="s">
        <v>3468</v>
      </c>
      <c r="C251" s="0" t="s">
        <v>3469</v>
      </c>
      <c r="D251" s="0" t="s">
        <v>3497</v>
      </c>
      <c r="E251" s="0" t="s">
        <v>3498</v>
      </c>
      <c r="F251" s="0" t="s">
        <v>2819</v>
      </c>
      <c r="G251" s="0" t="s">
        <v>3499</v>
      </c>
    </row>
    <row customHeight="1" ht="11.25">
      <c r="A252" s="0" t="s">
        <v>16</v>
      </c>
      <c r="B252" s="0" t="s">
        <v>3468</v>
      </c>
      <c r="C252" s="0" t="s">
        <v>3469</v>
      </c>
      <c r="D252" s="0" t="s">
        <v>3500</v>
      </c>
      <c r="E252" s="0" t="s">
        <v>3501</v>
      </c>
      <c r="F252" s="0" t="s">
        <v>2819</v>
      </c>
      <c r="G252" s="0" t="s">
        <v>3502</v>
      </c>
    </row>
    <row customHeight="1" ht="11.25">
      <c r="A253" s="0" t="s">
        <v>16</v>
      </c>
      <c r="B253" s="0" t="s">
        <v>3468</v>
      </c>
      <c r="C253" s="0" t="s">
        <v>3469</v>
      </c>
      <c r="D253" s="0" t="s">
        <v>3503</v>
      </c>
      <c r="E253" s="0" t="s">
        <v>3504</v>
      </c>
      <c r="F253" s="0" t="s">
        <v>2819</v>
      </c>
      <c r="G253" s="0" t="s">
        <v>3505</v>
      </c>
    </row>
    <row customHeight="1" ht="11.25">
      <c r="A254" s="0" t="s">
        <v>16</v>
      </c>
      <c r="B254" s="0" t="s">
        <v>3468</v>
      </c>
      <c r="C254" s="0" t="s">
        <v>3469</v>
      </c>
      <c r="D254" s="0" t="s">
        <v>3506</v>
      </c>
      <c r="E254" s="0" t="s">
        <v>3507</v>
      </c>
      <c r="F254" s="0" t="s">
        <v>2819</v>
      </c>
      <c r="G254" s="0" t="s">
        <v>3508</v>
      </c>
    </row>
    <row customHeight="1" ht="11.25">
      <c r="A255" s="0" t="s">
        <v>16</v>
      </c>
      <c r="B255" s="0" t="s">
        <v>3468</v>
      </c>
      <c r="C255" s="0" t="s">
        <v>3469</v>
      </c>
      <c r="D255" s="0" t="s">
        <v>3468</v>
      </c>
      <c r="E255" s="0" t="s">
        <v>3469</v>
      </c>
      <c r="F255" s="0" t="s">
        <v>2810</v>
      </c>
      <c r="G255" s="0" t="s">
        <v>3509</v>
      </c>
    </row>
    <row customHeight="1" ht="11.25">
      <c r="A256" s="0" t="s">
        <v>16</v>
      </c>
      <c r="B256" s="0" t="s">
        <v>3510</v>
      </c>
      <c r="C256" s="0" t="s">
        <v>3511</v>
      </c>
      <c r="D256" s="0" t="s">
        <v>3512</v>
      </c>
      <c r="E256" s="0" t="s">
        <v>3513</v>
      </c>
      <c r="F256" s="0" t="s">
        <v>2819</v>
      </c>
      <c r="G256" s="0" t="s">
        <v>3514</v>
      </c>
    </row>
    <row customHeight="1" ht="11.25">
      <c r="A257" s="0" t="s">
        <v>16</v>
      </c>
      <c r="B257" s="0" t="s">
        <v>3510</v>
      </c>
      <c r="C257" s="0" t="s">
        <v>3511</v>
      </c>
      <c r="D257" s="0" t="s">
        <v>3515</v>
      </c>
      <c r="E257" s="0" t="s">
        <v>3516</v>
      </c>
      <c r="F257" s="0" t="s">
        <v>2819</v>
      </c>
      <c r="G257" s="0" t="s">
        <v>3517</v>
      </c>
    </row>
    <row customHeight="1" ht="11.25">
      <c r="A258" s="0" t="s">
        <v>16</v>
      </c>
      <c r="B258" s="0" t="s">
        <v>3510</v>
      </c>
      <c r="C258" s="0" t="s">
        <v>3511</v>
      </c>
      <c r="D258" s="0" t="s">
        <v>3518</v>
      </c>
      <c r="E258" s="0" t="s">
        <v>3519</v>
      </c>
      <c r="F258" s="0" t="s">
        <v>2819</v>
      </c>
      <c r="G258" s="0" t="s">
        <v>3520</v>
      </c>
    </row>
    <row customHeight="1" ht="11.25">
      <c r="A259" s="0" t="s">
        <v>16</v>
      </c>
      <c r="B259" s="0" t="s">
        <v>3510</v>
      </c>
      <c r="C259" s="0" t="s">
        <v>3511</v>
      </c>
      <c r="D259" s="0" t="s">
        <v>3521</v>
      </c>
      <c r="E259" s="0" t="s">
        <v>3522</v>
      </c>
      <c r="F259" s="0" t="s">
        <v>2819</v>
      </c>
      <c r="G259" s="0" t="s">
        <v>3523</v>
      </c>
    </row>
    <row customHeight="1" ht="11.25">
      <c r="A260" s="0" t="s">
        <v>16</v>
      </c>
      <c r="B260" s="0" t="s">
        <v>3510</v>
      </c>
      <c r="C260" s="0" t="s">
        <v>3511</v>
      </c>
      <c r="D260" s="0" t="s">
        <v>3524</v>
      </c>
      <c r="E260" s="0" t="s">
        <v>3525</v>
      </c>
      <c r="F260" s="0" t="s">
        <v>2819</v>
      </c>
      <c r="G260" s="0" t="s">
        <v>3526</v>
      </c>
    </row>
    <row customHeight="1" ht="11.25">
      <c r="A261" s="0" t="s">
        <v>16</v>
      </c>
      <c r="B261" s="0" t="s">
        <v>3510</v>
      </c>
      <c r="C261" s="0" t="s">
        <v>3511</v>
      </c>
      <c r="D261" s="0" t="s">
        <v>3527</v>
      </c>
      <c r="E261" s="0" t="s">
        <v>3528</v>
      </c>
      <c r="F261" s="0" t="s">
        <v>2819</v>
      </c>
      <c r="G261" s="0" t="s">
        <v>3529</v>
      </c>
    </row>
    <row customHeight="1" ht="11.25">
      <c r="A262" s="0" t="s">
        <v>16</v>
      </c>
      <c r="B262" s="0" t="s">
        <v>3510</v>
      </c>
      <c r="C262" s="0" t="s">
        <v>3511</v>
      </c>
      <c r="D262" s="0" t="s">
        <v>3530</v>
      </c>
      <c r="E262" s="0" t="s">
        <v>3531</v>
      </c>
      <c r="F262" s="0" t="s">
        <v>2819</v>
      </c>
      <c r="G262" s="0" t="s">
        <v>3532</v>
      </c>
    </row>
    <row customHeight="1" ht="11.25">
      <c r="A263" s="0" t="s">
        <v>16</v>
      </c>
      <c r="B263" s="0" t="s">
        <v>3510</v>
      </c>
      <c r="C263" s="0" t="s">
        <v>3511</v>
      </c>
      <c r="D263" s="0" t="s">
        <v>3533</v>
      </c>
      <c r="E263" s="0" t="s">
        <v>3534</v>
      </c>
      <c r="F263" s="0" t="s">
        <v>2819</v>
      </c>
      <c r="G263" s="0" t="s">
        <v>3535</v>
      </c>
    </row>
    <row customHeight="1" ht="11.25">
      <c r="A264" s="0" t="s">
        <v>16</v>
      </c>
      <c r="B264" s="0" t="s">
        <v>3510</v>
      </c>
      <c r="C264" s="0" t="s">
        <v>3511</v>
      </c>
      <c r="D264" s="0" t="s">
        <v>3536</v>
      </c>
      <c r="E264" s="0" t="s">
        <v>3537</v>
      </c>
      <c r="F264" s="0" t="s">
        <v>2819</v>
      </c>
      <c r="G264" s="0" t="s">
        <v>3538</v>
      </c>
    </row>
    <row customHeight="1" ht="11.25">
      <c r="A265" s="0" t="s">
        <v>16</v>
      </c>
      <c r="B265" s="0" t="s">
        <v>3510</v>
      </c>
      <c r="C265" s="0" t="s">
        <v>3511</v>
      </c>
      <c r="D265" s="0" t="s">
        <v>3539</v>
      </c>
      <c r="E265" s="0" t="s">
        <v>3540</v>
      </c>
      <c r="F265" s="0" t="s">
        <v>2819</v>
      </c>
      <c r="G265" s="0" t="s">
        <v>3541</v>
      </c>
    </row>
    <row customHeight="1" ht="11.25">
      <c r="A266" s="0" t="s">
        <v>16</v>
      </c>
      <c r="B266" s="0" t="s">
        <v>3510</v>
      </c>
      <c r="C266" s="0" t="s">
        <v>3511</v>
      </c>
      <c r="D266" s="0" t="s">
        <v>3510</v>
      </c>
      <c r="E266" s="0" t="s">
        <v>3511</v>
      </c>
      <c r="F266" s="0" t="s">
        <v>2810</v>
      </c>
      <c r="G266" s="0" t="s">
        <v>3542</v>
      </c>
    </row>
    <row customHeight="1" ht="11.25">
      <c r="A267" s="0" t="s">
        <v>16</v>
      </c>
      <c r="B267" s="0" t="s">
        <v>3543</v>
      </c>
      <c r="C267" s="0" t="s">
        <v>3544</v>
      </c>
      <c r="D267" s="0" t="s">
        <v>3545</v>
      </c>
      <c r="E267" s="0" t="s">
        <v>3546</v>
      </c>
      <c r="F267" s="0" t="s">
        <v>2819</v>
      </c>
      <c r="G267" s="0" t="s">
        <v>3547</v>
      </c>
    </row>
    <row customHeight="1" ht="11.25">
      <c r="A268" s="0" t="s">
        <v>16</v>
      </c>
      <c r="B268" s="0" t="s">
        <v>3543</v>
      </c>
      <c r="C268" s="0" t="s">
        <v>3544</v>
      </c>
      <c r="D268" s="0" t="s">
        <v>3548</v>
      </c>
      <c r="E268" s="0" t="s">
        <v>3549</v>
      </c>
      <c r="F268" s="0" t="s">
        <v>2819</v>
      </c>
      <c r="G268" s="0" t="s">
        <v>3550</v>
      </c>
    </row>
    <row customHeight="1" ht="11.25">
      <c r="A269" s="0" t="s">
        <v>16</v>
      </c>
      <c r="B269" s="0" t="s">
        <v>3543</v>
      </c>
      <c r="C269" s="0" t="s">
        <v>3544</v>
      </c>
      <c r="D269" s="0" t="s">
        <v>3551</v>
      </c>
      <c r="E269" s="0" t="s">
        <v>3552</v>
      </c>
      <c r="F269" s="0" t="s">
        <v>2819</v>
      </c>
      <c r="G269" s="0" t="s">
        <v>3553</v>
      </c>
    </row>
    <row customHeight="1" ht="11.25">
      <c r="A270" s="0" t="s">
        <v>16</v>
      </c>
      <c r="B270" s="0" t="s">
        <v>3543</v>
      </c>
      <c r="C270" s="0" t="s">
        <v>3544</v>
      </c>
      <c r="D270" s="0" t="s">
        <v>3554</v>
      </c>
      <c r="E270" s="0" t="s">
        <v>3555</v>
      </c>
      <c r="F270" s="0" t="s">
        <v>2819</v>
      </c>
      <c r="G270" s="0" t="s">
        <v>3556</v>
      </c>
    </row>
    <row customHeight="1" ht="11.25">
      <c r="A271" s="0" t="s">
        <v>16</v>
      </c>
      <c r="B271" s="0" t="s">
        <v>3543</v>
      </c>
      <c r="C271" s="0" t="s">
        <v>3544</v>
      </c>
      <c r="D271" s="0" t="s">
        <v>3557</v>
      </c>
      <c r="E271" s="0" t="s">
        <v>3558</v>
      </c>
      <c r="F271" s="0" t="s">
        <v>2819</v>
      </c>
      <c r="G271" s="0" t="s">
        <v>3559</v>
      </c>
    </row>
    <row customHeight="1" ht="11.25">
      <c r="A272" s="0" t="s">
        <v>16</v>
      </c>
      <c r="B272" s="0" t="s">
        <v>3543</v>
      </c>
      <c r="C272" s="0" t="s">
        <v>3544</v>
      </c>
      <c r="D272" s="0" t="s">
        <v>3560</v>
      </c>
      <c r="E272" s="0" t="s">
        <v>3561</v>
      </c>
      <c r="F272" s="0" t="s">
        <v>2819</v>
      </c>
      <c r="G272" s="0" t="s">
        <v>3562</v>
      </c>
    </row>
    <row customHeight="1" ht="11.25">
      <c r="A273" s="0" t="s">
        <v>16</v>
      </c>
      <c r="B273" s="0" t="s">
        <v>3543</v>
      </c>
      <c r="C273" s="0" t="s">
        <v>3544</v>
      </c>
      <c r="D273" s="0" t="s">
        <v>3563</v>
      </c>
      <c r="E273" s="0" t="s">
        <v>3564</v>
      </c>
      <c r="F273" s="0" t="s">
        <v>2819</v>
      </c>
      <c r="G273" s="0" t="s">
        <v>3565</v>
      </c>
    </row>
    <row customHeight="1" ht="11.25">
      <c r="A274" s="0" t="s">
        <v>16</v>
      </c>
      <c r="B274" s="0" t="s">
        <v>3543</v>
      </c>
      <c r="C274" s="0" t="s">
        <v>3544</v>
      </c>
      <c r="D274" s="0" t="s">
        <v>3566</v>
      </c>
      <c r="E274" s="0" t="s">
        <v>3567</v>
      </c>
      <c r="F274" s="0" t="s">
        <v>2819</v>
      </c>
      <c r="G274" s="0" t="s">
        <v>3568</v>
      </c>
    </row>
    <row customHeight="1" ht="11.25">
      <c r="A275" s="0" t="s">
        <v>16</v>
      </c>
      <c r="B275" s="0" t="s">
        <v>3543</v>
      </c>
      <c r="C275" s="0" t="s">
        <v>3544</v>
      </c>
      <c r="D275" s="0" t="s">
        <v>3569</v>
      </c>
      <c r="E275" s="0" t="s">
        <v>3570</v>
      </c>
      <c r="F275" s="0" t="s">
        <v>2819</v>
      </c>
      <c r="G275" s="0" t="s">
        <v>3571</v>
      </c>
    </row>
    <row customHeight="1" ht="11.25">
      <c r="A276" s="0" t="s">
        <v>16</v>
      </c>
      <c r="B276" s="0" t="s">
        <v>3543</v>
      </c>
      <c r="C276" s="0" t="s">
        <v>3544</v>
      </c>
      <c r="D276" s="0" t="s">
        <v>3572</v>
      </c>
      <c r="E276" s="0" t="s">
        <v>3573</v>
      </c>
      <c r="F276" s="0" t="s">
        <v>2819</v>
      </c>
      <c r="G276" s="0" t="s">
        <v>3574</v>
      </c>
    </row>
    <row customHeight="1" ht="11.25">
      <c r="A277" s="0" t="s">
        <v>16</v>
      </c>
      <c r="B277" s="0" t="s">
        <v>3543</v>
      </c>
      <c r="C277" s="0" t="s">
        <v>3544</v>
      </c>
      <c r="D277" s="0" t="s">
        <v>3575</v>
      </c>
      <c r="E277" s="0" t="s">
        <v>3576</v>
      </c>
      <c r="F277" s="0" t="s">
        <v>2819</v>
      </c>
      <c r="G277" s="0" t="s">
        <v>3577</v>
      </c>
    </row>
    <row customHeight="1" ht="11.25">
      <c r="A278" s="0" t="s">
        <v>16</v>
      </c>
      <c r="B278" s="0" t="s">
        <v>3543</v>
      </c>
      <c r="C278" s="0" t="s">
        <v>3544</v>
      </c>
      <c r="D278" s="0" t="s">
        <v>3578</v>
      </c>
      <c r="E278" s="0" t="s">
        <v>3579</v>
      </c>
      <c r="F278" s="0" t="s">
        <v>2819</v>
      </c>
      <c r="G278" s="0" t="s">
        <v>3580</v>
      </c>
    </row>
    <row customHeight="1" ht="11.25">
      <c r="A279" s="0" t="s">
        <v>16</v>
      </c>
      <c r="B279" s="0" t="s">
        <v>3543</v>
      </c>
      <c r="C279" s="0" t="s">
        <v>3544</v>
      </c>
      <c r="D279" s="0" t="s">
        <v>3581</v>
      </c>
      <c r="E279" s="0" t="s">
        <v>3582</v>
      </c>
      <c r="F279" s="0" t="s">
        <v>2819</v>
      </c>
      <c r="G279" s="0" t="s">
        <v>3583</v>
      </c>
    </row>
    <row customHeight="1" ht="11.25">
      <c r="A280" s="0" t="s">
        <v>16</v>
      </c>
      <c r="B280" s="0" t="s">
        <v>3543</v>
      </c>
      <c r="C280" s="0" t="s">
        <v>3544</v>
      </c>
      <c r="D280" s="0" t="s">
        <v>3584</v>
      </c>
      <c r="E280" s="0" t="s">
        <v>3585</v>
      </c>
      <c r="F280" s="0" t="s">
        <v>2819</v>
      </c>
      <c r="G280" s="0" t="s">
        <v>3586</v>
      </c>
    </row>
    <row customHeight="1" ht="11.25">
      <c r="A281" s="0" t="s">
        <v>16</v>
      </c>
      <c r="B281" s="0" t="s">
        <v>3543</v>
      </c>
      <c r="C281" s="0" t="s">
        <v>3544</v>
      </c>
      <c r="D281" s="0" t="s">
        <v>3543</v>
      </c>
      <c r="E281" s="0" t="s">
        <v>3544</v>
      </c>
      <c r="F281" s="0" t="s">
        <v>2810</v>
      </c>
      <c r="G281" s="0" t="s">
        <v>3587</v>
      </c>
    </row>
    <row customHeight="1" ht="11.25">
      <c r="A282" s="0" t="s">
        <v>16</v>
      </c>
      <c r="B282" s="0" t="s">
        <v>3588</v>
      </c>
      <c r="C282" s="0" t="s">
        <v>3589</v>
      </c>
      <c r="D282" s="0" t="s">
        <v>3590</v>
      </c>
      <c r="E282" s="0" t="s">
        <v>3591</v>
      </c>
      <c r="F282" s="0" t="s">
        <v>2819</v>
      </c>
      <c r="G282" s="0" t="s">
        <v>3592</v>
      </c>
    </row>
    <row customHeight="1" ht="11.25">
      <c r="A283" s="0" t="s">
        <v>16</v>
      </c>
      <c r="B283" s="0" t="s">
        <v>3588</v>
      </c>
      <c r="C283" s="0" t="s">
        <v>3589</v>
      </c>
      <c r="D283" s="0" t="s">
        <v>3593</v>
      </c>
      <c r="E283" s="0" t="s">
        <v>3594</v>
      </c>
      <c r="F283" s="0" t="s">
        <v>2819</v>
      </c>
      <c r="G283" s="0" t="s">
        <v>3595</v>
      </c>
    </row>
    <row customHeight="1" ht="11.25">
      <c r="A284" s="0" t="s">
        <v>16</v>
      </c>
      <c r="B284" s="0" t="s">
        <v>3588</v>
      </c>
      <c r="C284" s="0" t="s">
        <v>3589</v>
      </c>
      <c r="D284" s="0" t="s">
        <v>3596</v>
      </c>
      <c r="E284" s="0" t="s">
        <v>3597</v>
      </c>
      <c r="F284" s="0" t="s">
        <v>2819</v>
      </c>
      <c r="G284" s="0" t="s">
        <v>3598</v>
      </c>
    </row>
    <row customHeight="1" ht="11.25">
      <c r="A285" s="0" t="s">
        <v>16</v>
      </c>
      <c r="B285" s="0" t="s">
        <v>3588</v>
      </c>
      <c r="C285" s="0" t="s">
        <v>3589</v>
      </c>
      <c r="D285" s="0" t="s">
        <v>3599</v>
      </c>
      <c r="E285" s="0" t="s">
        <v>3600</v>
      </c>
      <c r="F285" s="0" t="s">
        <v>2819</v>
      </c>
      <c r="G285" s="0" t="s">
        <v>3601</v>
      </c>
    </row>
    <row customHeight="1" ht="11.25">
      <c r="A286" s="0" t="s">
        <v>16</v>
      </c>
      <c r="B286" s="0" t="s">
        <v>3588</v>
      </c>
      <c r="C286" s="0" t="s">
        <v>3589</v>
      </c>
      <c r="D286" s="0" t="s">
        <v>3602</v>
      </c>
      <c r="E286" s="0" t="s">
        <v>3603</v>
      </c>
      <c r="F286" s="0" t="s">
        <v>2819</v>
      </c>
      <c r="G286" s="0" t="s">
        <v>3604</v>
      </c>
    </row>
    <row customHeight="1" ht="11.25">
      <c r="A287" s="0" t="s">
        <v>16</v>
      </c>
      <c r="B287" s="0" t="s">
        <v>3588</v>
      </c>
      <c r="C287" s="0" t="s">
        <v>3589</v>
      </c>
      <c r="D287" s="0" t="s">
        <v>3605</v>
      </c>
      <c r="E287" s="0" t="s">
        <v>3606</v>
      </c>
      <c r="F287" s="0" t="s">
        <v>2819</v>
      </c>
      <c r="G287" s="0" t="s">
        <v>3607</v>
      </c>
    </row>
    <row customHeight="1" ht="11.25">
      <c r="A288" s="0" t="s">
        <v>16</v>
      </c>
      <c r="B288" s="0" t="s">
        <v>3588</v>
      </c>
      <c r="C288" s="0" t="s">
        <v>3589</v>
      </c>
      <c r="D288" s="0" t="s">
        <v>3608</v>
      </c>
      <c r="E288" s="0" t="s">
        <v>3609</v>
      </c>
      <c r="F288" s="0" t="s">
        <v>2819</v>
      </c>
      <c r="G288" s="0" t="s">
        <v>3610</v>
      </c>
    </row>
    <row customHeight="1" ht="11.25">
      <c r="A289" s="0" t="s">
        <v>16</v>
      </c>
      <c r="B289" s="0" t="s">
        <v>3588</v>
      </c>
      <c r="C289" s="0" t="s">
        <v>3589</v>
      </c>
      <c r="D289" s="0" t="s">
        <v>3611</v>
      </c>
      <c r="E289" s="0" t="s">
        <v>3612</v>
      </c>
      <c r="F289" s="0" t="s">
        <v>2819</v>
      </c>
      <c r="G289" s="0" t="s">
        <v>3613</v>
      </c>
    </row>
    <row customHeight="1" ht="11.25">
      <c r="A290" s="0" t="s">
        <v>16</v>
      </c>
      <c r="B290" s="0" t="s">
        <v>3588</v>
      </c>
      <c r="C290" s="0" t="s">
        <v>3589</v>
      </c>
      <c r="D290" s="0" t="s">
        <v>3614</v>
      </c>
      <c r="E290" s="0" t="s">
        <v>3615</v>
      </c>
      <c r="F290" s="0" t="s">
        <v>2819</v>
      </c>
      <c r="G290" s="0" t="s">
        <v>3616</v>
      </c>
    </row>
    <row customHeight="1" ht="11.25">
      <c r="A291" s="0" t="s">
        <v>16</v>
      </c>
      <c r="B291" s="0" t="s">
        <v>3588</v>
      </c>
      <c r="C291" s="0" t="s">
        <v>3589</v>
      </c>
      <c r="D291" s="0" t="s">
        <v>3588</v>
      </c>
      <c r="E291" s="0" t="s">
        <v>3589</v>
      </c>
      <c r="F291" s="0" t="s">
        <v>2810</v>
      </c>
      <c r="G291" s="0" t="s">
        <v>3617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419B-B686-11A9-27CC-0.029CDE4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3641</v>
      </c>
      <c r="B1" s="898" t="s">
        <v>3642</v>
      </c>
      <c r="C1" s="898" t="s">
        <v>1163</v>
      </c>
    </row>
    <row customHeight="1" ht="11.25">
      <c r="A2" s="898">
        <v>4189678</v>
      </c>
      <c r="B2" s="898" t="s">
        <v>3643</v>
      </c>
      <c r="C2" s="898" t="s">
        <v>3644</v>
      </c>
    </row>
    <row customHeight="1" ht="11.25">
      <c r="A3" s="898">
        <v>4190415</v>
      </c>
      <c r="B3" s="898" t="s">
        <v>3645</v>
      </c>
      <c r="C3" s="898" t="s">
        <v>3644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EE0C9D-FCB1-D11D-CEBF-0.63AFAF9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3646</v>
      </c>
      <c r="B1" s="226" t="s">
        <v>3647</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A438C-6125-027F-C756-0.108CFF1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3648</v>
      </c>
      <c r="B1" s="0" t="b">
        <v>1</v>
      </c>
    </row>
    <row customHeight="1" ht="11.25">
      <c r="A2" s="0" t="s">
        <v>3649</v>
      </c>
      <c r="B2" s="0" t="b">
        <v>0</v>
      </c>
    </row>
    <row customHeight="1" ht="11.25">
      <c r="A3" s="0" t="s">
        <v>3650</v>
      </c>
      <c r="B3" s="0" t="b">
        <v>0</v>
      </c>
    </row>
    <row customHeight="1" ht="11.25">
      <c r="A4" s="0" t="s">
        <v>3651</v>
      </c>
      <c r="B4" s="0" t="b">
        <v>0</v>
      </c>
    </row>
    <row customHeight="1" ht="11.25">
      <c r="A5" s="0" t="s">
        <v>3652</v>
      </c>
      <c r="B5" s="0" t="b">
        <v>1</v>
      </c>
    </row>
    <row customHeight="1" ht="11.25">
      <c r="A6" s="0" t="s">
        <v>3653</v>
      </c>
      <c r="B6" s="0" t="b">
        <v>0</v>
      </c>
    </row>
    <row customHeight="1" ht="11.25">
      <c r="A7" s="0" t="s">
        <v>3654</v>
      </c>
      <c r="B7" s="0" t="b">
        <v>0</v>
      </c>
    </row>
    <row customHeight="1" ht="11.25">
      <c r="A8" s="0" t="s">
        <v>3655</v>
      </c>
      <c r="B8" s="0" t="b">
        <v>0</v>
      </c>
    </row>
    <row customHeight="1" ht="11.25">
      <c r="A9" s="0" t="s">
        <v>3656</v>
      </c>
      <c r="B9" s="0" t="b">
        <v>0</v>
      </c>
    </row>
    <row customHeight="1" ht="11.25">
      <c r="A10" s="0" t="s">
        <v>3657</v>
      </c>
      <c r="B10" s="0" t="b">
        <v>0</v>
      </c>
    </row>
    <row customHeight="1" ht="11.25">
      <c r="A11" s="0" t="s">
        <v>3658</v>
      </c>
      <c r="B11" s="0" t="b">
        <v>1</v>
      </c>
    </row>
    <row customHeight="1" ht="11.25">
      <c r="A12" s="0" t="s">
        <v>3659</v>
      </c>
      <c r="B12" s="0" t="b">
        <v>0</v>
      </c>
    </row>
    <row customHeight="1" ht="11.25">
      <c r="A13" s="0" t="s">
        <v>3660</v>
      </c>
      <c r="B13" s="0" t="b">
        <v>0</v>
      </c>
    </row>
    <row customHeight="1" ht="11.25">
      <c r="A14" s="0" t="s">
        <v>3661</v>
      </c>
      <c r="B14" s="0" t="b">
        <v>0</v>
      </c>
    </row>
    <row customHeight="1" ht="11.25">
      <c r="A15" s="0" t="s">
        <v>3662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15DD2-3321-B135-C74B-0.CF28DEA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E4F2C-C51E-D69E-A0E7-0.184E460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3663</v>
      </c>
      <c r="B1" s="130" t="s">
        <v>3664</v>
      </c>
    </row>
    <row customHeight="1" ht="11.25">
      <c r="A2" s="125" t="s">
        <v>3665</v>
      </c>
      <c r="B2" s="125" t="s">
        <v>3666</v>
      </c>
    </row>
    <row customHeight="1" ht="11.25">
      <c r="A3" s="125" t="s">
        <v>3667</v>
      </c>
      <c r="B3" s="125" t="s">
        <v>3668</v>
      </c>
    </row>
    <row customHeight="1" ht="11.25">
      <c r="A4" s="125" t="s">
        <v>3669</v>
      </c>
      <c r="B4" s="125" t="s">
        <v>3670</v>
      </c>
    </row>
    <row customHeight="1" ht="11.25">
      <c r="A5" s="125" t="s">
        <v>3671</v>
      </c>
      <c r="B5" s="125" t="s">
        <v>3672</v>
      </c>
    </row>
    <row customHeight="1" ht="11.25">
      <c r="A6" s="125" t="s">
        <v>3673</v>
      </c>
      <c r="B6" s="125" t="s">
        <v>3674</v>
      </c>
    </row>
    <row customHeight="1" ht="11.25">
      <c r="A7" s="125" t="s">
        <v>3675</v>
      </c>
      <c r="B7" s="125" t="s">
        <v>3676</v>
      </c>
    </row>
    <row customHeight="1" ht="11.25">
      <c r="A8" s="125" t="s">
        <v>3677</v>
      </c>
      <c r="B8" s="125" t="s">
        <v>3678</v>
      </c>
    </row>
    <row customHeight="1" ht="11.25">
      <c r="A9" s="125" t="s">
        <v>3679</v>
      </c>
      <c r="B9" s="125" t="s">
        <v>3680</v>
      </c>
    </row>
    <row customHeight="1" ht="11.25">
      <c r="A10" s="125" t="s">
        <v>3681</v>
      </c>
      <c r="B10" s="125" t="s">
        <v>3682</v>
      </c>
    </row>
    <row customHeight="1" ht="11.25">
      <c r="A11" s="125" t="s">
        <v>3683</v>
      </c>
      <c r="B11" s="125" t="s">
        <v>3684</v>
      </c>
    </row>
    <row customHeight="1" ht="11.25">
      <c r="A12" s="125" t="s">
        <v>3685</v>
      </c>
      <c r="B12" s="125" t="s">
        <v>3686</v>
      </c>
    </row>
    <row customHeight="1" ht="11.25">
      <c r="A13" s="125" t="s">
        <v>3687</v>
      </c>
      <c r="B13" s="125" t="s">
        <v>3688</v>
      </c>
    </row>
    <row customHeight="1" ht="11.25">
      <c r="A14" s="125" t="s">
        <v>3689</v>
      </c>
      <c r="B14" s="125" t="s">
        <v>3690</v>
      </c>
    </row>
    <row customHeight="1" ht="11.25">
      <c r="A15" s="125" t="s">
        <v>3691</v>
      </c>
      <c r="B15" s="125" t="s">
        <v>3692</v>
      </c>
    </row>
    <row customHeight="1" ht="11.25">
      <c r="A16" s="125" t="s">
        <v>3693</v>
      </c>
      <c r="B16" s="125" t="s">
        <v>3694</v>
      </c>
    </row>
    <row customHeight="1" ht="11.25">
      <c r="A17" s="125" t="s">
        <v>3695</v>
      </c>
      <c r="B17" s="125" t="s">
        <v>3696</v>
      </c>
    </row>
    <row customHeight="1" ht="11.25">
      <c r="A18" s="125" t="s">
        <v>3697</v>
      </c>
      <c r="B18" s="125" t="s">
        <v>3698</v>
      </c>
    </row>
    <row customHeight="1" ht="11.25">
      <c r="A19" s="125" t="s">
        <v>3699</v>
      </c>
      <c r="B19" s="125" t="s">
        <v>3700</v>
      </c>
    </row>
    <row customHeight="1" ht="11.25">
      <c r="A20" s="125" t="s">
        <v>3701</v>
      </c>
      <c r="B20" s="125" t="s">
        <v>3702</v>
      </c>
    </row>
    <row customHeight="1" ht="11.25">
      <c r="A21" s="125" t="s">
        <v>3703</v>
      </c>
      <c r="B21" s="125" t="s">
        <v>3704</v>
      </c>
    </row>
    <row customHeight="1" ht="11.25">
      <c r="A22" s="125" t="s">
        <v>3705</v>
      </c>
      <c r="B22" s="125" t="s">
        <v>3706</v>
      </c>
    </row>
    <row customHeight="1" ht="11.25">
      <c r="A23" s="125" t="s">
        <v>3707</v>
      </c>
      <c r="B23" s="125" t="s">
        <v>3708</v>
      </c>
    </row>
    <row customHeight="1" ht="11.25">
      <c r="A24" s="125" t="s">
        <v>3709</v>
      </c>
      <c r="B24" s="125" t="s">
        <v>3710</v>
      </c>
    </row>
    <row customHeight="1" ht="11.25">
      <c r="A25" s="125" t="s">
        <v>3711</v>
      </c>
      <c r="B25" s="125" t="s">
        <v>3712</v>
      </c>
    </row>
    <row customHeight="1" ht="11.25">
      <c r="A26" s="125" t="s">
        <v>3713</v>
      </c>
      <c r="B26" s="125" t="s">
        <v>3714</v>
      </c>
    </row>
    <row customHeight="1" ht="11.25">
      <c r="A27" s="125" t="s">
        <v>3715</v>
      </c>
      <c r="B27" s="125" t="s">
        <v>3716</v>
      </c>
    </row>
    <row customHeight="1" ht="11.25">
      <c r="A28" s="125" t="s">
        <v>3717</v>
      </c>
      <c r="B28" s="125" t="s">
        <v>3718</v>
      </c>
    </row>
    <row customHeight="1" ht="11.25">
      <c r="A29" s="125" t="s">
        <v>3719</v>
      </c>
      <c r="B29" s="125" t="s">
        <v>3720</v>
      </c>
    </row>
    <row customHeight="1" ht="11.25">
      <c r="A30" s="125" t="s">
        <v>3721</v>
      </c>
      <c r="B30" s="125" t="s">
        <v>3722</v>
      </c>
    </row>
    <row customHeight="1" ht="11.25">
      <c r="A31" s="125" t="s">
        <v>3723</v>
      </c>
      <c r="B31" s="125" t="s">
        <v>3724</v>
      </c>
    </row>
    <row customHeight="1" ht="11.25">
      <c r="A32" s="125" t="s">
        <v>3725</v>
      </c>
      <c r="B32" s="125" t="s">
        <v>3726</v>
      </c>
    </row>
    <row customHeight="1" ht="11.25">
      <c r="A33" s="125" t="s">
        <v>3727</v>
      </c>
      <c r="B33" s="125" t="s">
        <v>3728</v>
      </c>
    </row>
    <row customHeight="1" ht="11.25">
      <c r="A34" s="125" t="s">
        <v>3729</v>
      </c>
      <c r="B34" s="125" t="s">
        <v>3730</v>
      </c>
    </row>
    <row customHeight="1" ht="11.25">
      <c r="A35" s="125" t="s">
        <v>3731</v>
      </c>
      <c r="B35" s="125" t="s">
        <v>3732</v>
      </c>
    </row>
    <row customHeight="1" ht="11.25">
      <c r="A36" s="125" t="s">
        <v>3733</v>
      </c>
      <c r="B36" s="125" t="s">
        <v>3734</v>
      </c>
    </row>
    <row customHeight="1" ht="11.25">
      <c r="A37" s="125" t="s">
        <v>3735</v>
      </c>
      <c r="B37" s="125" t="s">
        <v>3736</v>
      </c>
    </row>
    <row customHeight="1" ht="11.25">
      <c r="A38" s="125" t="s">
        <v>3737</v>
      </c>
      <c r="B38" s="125" t="s">
        <v>3738</v>
      </c>
    </row>
    <row customHeight="1" ht="11.25">
      <c r="A39" s="125" t="s">
        <v>3739</v>
      </c>
      <c r="B39" s="125" t="s">
        <v>3740</v>
      </c>
    </row>
    <row customHeight="1" ht="11.25">
      <c r="A40" s="125" t="s">
        <v>3741</v>
      </c>
      <c r="B40" s="125" t="s">
        <v>3742</v>
      </c>
    </row>
    <row customHeight="1" ht="11.25">
      <c r="A41" s="125" t="s">
        <v>3743</v>
      </c>
      <c r="B41" s="125" t="s">
        <v>3744</v>
      </c>
    </row>
    <row customHeight="1" ht="11.25">
      <c r="A42" s="125" t="s">
        <v>3745</v>
      </c>
      <c r="B42" s="125" t="s">
        <v>3746</v>
      </c>
    </row>
    <row customHeight="1" ht="11.25">
      <c r="A43" s="125" t="s">
        <v>3747</v>
      </c>
      <c r="B43" s="125" t="s">
        <v>3748</v>
      </c>
    </row>
    <row customHeight="1" ht="11.25">
      <c r="A44" s="125" t="s">
        <v>3749</v>
      </c>
      <c r="B44" s="125" t="s">
        <v>3750</v>
      </c>
    </row>
    <row customHeight="1" ht="11.25">
      <c r="A45" s="125" t="s">
        <v>3751</v>
      </c>
      <c r="B45" s="125" t="s">
        <v>3752</v>
      </c>
    </row>
    <row customHeight="1" ht="11.25">
      <c r="A46" s="125" t="s">
        <v>3753</v>
      </c>
      <c r="B46" s="125" t="s">
        <v>3754</v>
      </c>
    </row>
    <row customHeight="1" ht="11.25">
      <c r="A47" s="125" t="s">
        <v>3755</v>
      </c>
      <c r="B47" s="125" t="s">
        <v>3756</v>
      </c>
    </row>
    <row customHeight="1" ht="11.25">
      <c r="A48" s="125" t="s">
        <v>3757</v>
      </c>
      <c r="B48" s="125" t="s">
        <v>3758</v>
      </c>
    </row>
    <row customHeight="1" ht="11.25">
      <c r="A49" s="125" t="s">
        <v>3759</v>
      </c>
      <c r="B49" s="125" t="s">
        <v>3760</v>
      </c>
    </row>
    <row customHeight="1" ht="11.25">
      <c r="A50" s="125" t="s">
        <v>3761</v>
      </c>
      <c r="B50" s="125" t="s">
        <v>3762</v>
      </c>
    </row>
    <row customHeight="1" ht="11.25">
      <c r="A51" s="125" t="s">
        <v>3763</v>
      </c>
      <c r="B51" s="125" t="s">
        <v>3764</v>
      </c>
    </row>
    <row customHeight="1" ht="11.25">
      <c r="A52" s="125" t="s">
        <v>3765</v>
      </c>
      <c r="B52" s="125" t="s">
        <v>3766</v>
      </c>
    </row>
    <row customHeight="1" ht="11.25">
      <c r="A53" s="125" t="s">
        <v>3767</v>
      </c>
      <c r="B53" s="125" t="s">
        <v>3768</v>
      </c>
    </row>
    <row customHeight="1" ht="11.25">
      <c r="A54" s="125" t="s">
        <v>3769</v>
      </c>
      <c r="B54" s="125" t="s">
        <v>3770</v>
      </c>
    </row>
    <row customHeight="1" ht="11.25">
      <c r="A55" s="125" t="s">
        <v>3771</v>
      </c>
      <c r="B55" s="125" t="s">
        <v>3772</v>
      </c>
    </row>
    <row customHeight="1" ht="11.25">
      <c r="A56" s="125" t="s">
        <v>3773</v>
      </c>
      <c r="B56" s="125" t="s">
        <v>3774</v>
      </c>
    </row>
    <row customHeight="1" ht="11.25">
      <c r="A57" s="125" t="s">
        <v>3775</v>
      </c>
      <c r="B57" s="125" t="s">
        <v>3776</v>
      </c>
    </row>
    <row customHeight="1" ht="11.25">
      <c r="A58" s="125" t="s">
        <v>3777</v>
      </c>
      <c r="B58" s="125" t="s">
        <v>3778</v>
      </c>
    </row>
    <row customHeight="1" ht="11.25">
      <c r="A59" s="125" t="s">
        <v>3779</v>
      </c>
      <c r="B59" s="125" t="s">
        <v>3780</v>
      </c>
    </row>
    <row customHeight="1" ht="11.25">
      <c r="A60" s="125" t="s">
        <v>3781</v>
      </c>
      <c r="B60" s="125" t="s">
        <v>3782</v>
      </c>
    </row>
    <row customHeight="1" ht="11.25">
      <c r="A61" s="125"/>
      <c r="B61" s="125" t="s">
        <v>3783</v>
      </c>
    </row>
    <row customHeight="1" ht="11.25">
      <c r="A62" s="125"/>
      <c r="B62" s="125" t="s">
        <v>3784</v>
      </c>
    </row>
    <row customHeight="1" ht="11.25">
      <c r="A63" s="125"/>
      <c r="B63" s="125" t="s">
        <v>3785</v>
      </c>
    </row>
    <row customHeight="1" ht="11.25">
      <c r="A64" s="125"/>
      <c r="B64" s="125" t="s">
        <v>3786</v>
      </c>
    </row>
    <row customHeight="1" ht="11.25">
      <c r="A65" s="125"/>
      <c r="B65" s="125" t="s">
        <v>3787</v>
      </c>
    </row>
    <row customHeight="1" ht="11.25">
      <c r="A66" s="125"/>
      <c r="B66" s="125" t="s">
        <v>3788</v>
      </c>
    </row>
    <row customHeight="1" ht="11.25">
      <c r="A67" s="125"/>
      <c r="B67" s="125" t="s">
        <v>3789</v>
      </c>
    </row>
    <row customHeight="1" ht="11.25">
      <c r="A68" s="125"/>
      <c r="B68" s="125" t="s">
        <v>3790</v>
      </c>
    </row>
    <row customHeight="1" ht="11.25">
      <c r="A69" s="125"/>
      <c r="B69" s="125" t="s">
        <v>3791</v>
      </c>
    </row>
    <row customHeight="1" ht="11.25">
      <c r="A70" s="125"/>
      <c r="B70" s="125" t="s">
        <v>3792</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D12EF-7352-BEBD-9CD6-0.8A534CD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3793</v>
      </c>
    </row>
    <row customHeight="1" ht="90">
      <c r="B2" s="157" t="s">
        <v>3794</v>
      </c>
    </row>
    <row customHeight="1" ht="67.5">
      <c r="B3" s="157" t="s">
        <v>3795</v>
      </c>
    </row>
    <row customHeight="1" ht="33.75">
      <c r="B4" s="157" t="s">
        <v>3796</v>
      </c>
    </row>
    <row customHeight="1" ht="11.25">
      <c r="B5" s="157" t="s">
        <v>3797</v>
      </c>
    </row>
    <row customHeight="1" ht="22.5">
      <c r="B6" s="157" t="s">
        <v>3798</v>
      </c>
    </row>
    <row customHeight="1" ht="22.5">
      <c r="B7" s="157" t="s">
        <v>3799</v>
      </c>
    </row>
    <row customHeight="1" ht="22.5">
      <c r="B8" s="157" t="s">
        <v>3800</v>
      </c>
    </row>
    <row customHeight="1" ht="22.5">
      <c r="B9" s="157" t="s">
        <v>3801</v>
      </c>
    </row>
    <row customHeight="1" ht="56.25">
      <c r="B10" s="157" t="s">
        <v>3802</v>
      </c>
    </row>
    <row customHeight="1" ht="12.75">
      <c r="B11" s="222" t="s">
        <v>3803</v>
      </c>
    </row>
    <row customHeight="1" ht="11.25">
      <c r="B12" s="156" t="s">
        <v>3804</v>
      </c>
    </row>
    <row customHeight="1" ht="22.5">
      <c r="B13" s="157" t="s">
        <v>3805</v>
      </c>
    </row>
    <row customHeight="1" ht="67.5">
      <c r="B14" s="157" t="s">
        <v>3806</v>
      </c>
    </row>
    <row customHeight="1" ht="22.5">
      <c r="B15" s="157" t="s">
        <v>3807</v>
      </c>
    </row>
    <row customHeight="1" ht="11.25">
      <c r="B16" s="156" t="s">
        <v>3808</v>
      </c>
      <c r="D16" s="163"/>
    </row>
    <row customHeight="1" ht="33.75">
      <c r="B17" s="157" t="s">
        <v>3809</v>
      </c>
    </row>
    <row customHeight="1" ht="33.75">
      <c r="B18" s="157" t="s">
        <v>3810</v>
      </c>
    </row>
    <row customHeight="1" ht="11.25">
      <c r="B19" s="157" t="s">
        <v>3811</v>
      </c>
    </row>
    <row customHeight="1" ht="33.75">
      <c r="B20" s="157" t="s">
        <v>3812</v>
      </c>
    </row>
    <row customHeight="1" ht="11.25">
      <c r="B21" s="156" t="s">
        <v>3813</v>
      </c>
    </row>
    <row customHeight="1" ht="11.25">
      <c r="B22" s="157" t="s">
        <v>3814</v>
      </c>
    </row>
    <row r="24" customHeight="1" ht="22.5">
      <c r="B24" s="224" t="s">
        <v>3815</v>
      </c>
    </row>
    <row r="26" customHeight="1" ht="11.25">
      <c r="B26" s="156" t="s">
        <v>3816</v>
      </c>
    </row>
    <row customHeight="1" ht="22.5">
      <c r="B27" s="223" t="s">
        <v>394</v>
      </c>
    </row>
    <row customHeight="1" ht="56.25">
      <c r="B28" s="223" t="s">
        <v>3817</v>
      </c>
    </row>
    <row customHeight="1" ht="11.25">
      <c r="B29" s="273" t="s">
        <v>3818</v>
      </c>
    </row>
    <row customHeight="1" ht="22.5">
      <c r="B30" s="223" t="s">
        <v>3819</v>
      </c>
    </row>
    <row r="32" customHeight="1" ht="11.25">
      <c r="A32" s="251"/>
      <c r="B32" s="252" t="s">
        <v>3820</v>
      </c>
    </row>
    <row customHeight="1" ht="14.25">
      <c r="A33" s="253">
        <v>1</v>
      </c>
      <c r="B33" s="254" t="s">
        <v>3821</v>
      </c>
    </row>
    <row customHeight="1" ht="14.25">
      <c r="A34" s="253">
        <v>2</v>
      </c>
      <c r="B34" s="254" t="s">
        <v>3822</v>
      </c>
    </row>
    <row customHeight="1" ht="11.25">
      <c r="B35" s="252" t="s">
        <v>3823</v>
      </c>
    </row>
    <row customHeight="1" ht="11.25">
      <c r="B36" s="254" t="s">
        <v>3824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